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firstSheet="2" activeTab="4"/>
  </bookViews>
  <sheets>
    <sheet name="Sheet1" sheetId="1" state="hidden" r:id="rId1"/>
    <sheet name="autizm" sheetId="4" state="hidden" r:id="rId2"/>
    <sheet name="cerekayin xnamq" sheetId="15" r:id="rId3"/>
    <sheet name="havelvac1 axyusak 1" sheetId="12" r:id="rId4"/>
    <sheet name="havelvac1 axyusak2" sheetId="13" r:id="rId5"/>
    <sheet name="havelvac1 axyusak3" sheetId="14"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2">#REF!</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'cerekayin xnamq'!$5:$6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M17" i="13" l="1"/>
  <c r="O13" i="13"/>
  <c r="P13" i="13"/>
  <c r="Q13" i="13"/>
  <c r="O14" i="13"/>
  <c r="P14" i="13"/>
  <c r="Q14" i="13"/>
  <c r="G15" i="13"/>
  <c r="AI25" i="15"/>
  <c r="AH25" i="15"/>
  <c r="AG25" i="15"/>
  <c r="AI24" i="15"/>
  <c r="AH24" i="15" s="1"/>
  <c r="AI20" i="15"/>
  <c r="AG20" i="15" s="1"/>
  <c r="AH20" i="15"/>
  <c r="AD25" i="15"/>
  <c r="AC25" i="15"/>
  <c r="AD24" i="15"/>
  <c r="AC24" i="15"/>
  <c r="AD20" i="15"/>
  <c r="AC20" i="15"/>
  <c r="AD19" i="15"/>
  <c r="AC19" i="15"/>
  <c r="AE18" i="15"/>
  <c r="AC17" i="15"/>
  <c r="AD16" i="15"/>
  <c r="AD17" i="15"/>
  <c r="AC16" i="15"/>
  <c r="AD15" i="15"/>
  <c r="AC15" i="15"/>
  <c r="AD14" i="15"/>
  <c r="AC14" i="15"/>
  <c r="F14" i="15"/>
  <c r="F15" i="15"/>
  <c r="H25" i="15"/>
  <c r="H24" i="15" s="1"/>
  <c r="H20" i="15"/>
  <c r="H19" i="15"/>
  <c r="H17" i="15" s="1"/>
  <c r="I25" i="15"/>
  <c r="I24" i="15" s="1"/>
  <c r="I20" i="15"/>
  <c r="I19" i="15" s="1"/>
  <c r="I17" i="15" s="1"/>
  <c r="AE25" i="15"/>
  <c r="AE24" i="15" s="1"/>
  <c r="AE20" i="15"/>
  <c r="AE19" i="15"/>
  <c r="AE17" i="15" s="1"/>
  <c r="E25" i="15"/>
  <c r="E24" i="15" s="1"/>
  <c r="D24" i="15"/>
  <c r="E23" i="15"/>
  <c r="E22" i="15"/>
  <c r="E21" i="15"/>
  <c r="E20" i="15"/>
  <c r="E19" i="15"/>
  <c r="E17" i="15" s="1"/>
  <c r="E18" i="15" s="1"/>
  <c r="D19" i="15"/>
  <c r="D16" i="15" s="1"/>
  <c r="D15" i="15" s="1"/>
  <c r="AI19" i="15" l="1"/>
  <c r="AG24" i="15"/>
  <c r="D17" i="15"/>
  <c r="H18" i="15"/>
  <c r="H16" i="15"/>
  <c r="I18" i="15"/>
  <c r="I16" i="15"/>
  <c r="AE16" i="15"/>
  <c r="E16" i="15"/>
  <c r="M13" i="13"/>
  <c r="AW21" i="15"/>
  <c r="AW22" i="15"/>
  <c r="AW23" i="15"/>
  <c r="AW18" i="15"/>
  <c r="AP21" i="15"/>
  <c r="AP22" i="15"/>
  <c r="AP23" i="15"/>
  <c r="AO25" i="15"/>
  <c r="AO24" i="15" s="1"/>
  <c r="AP24" i="15" s="1"/>
  <c r="AO19" i="15"/>
  <c r="AP19" i="15" s="1"/>
  <c r="AG19" i="15" l="1"/>
  <c r="AI17" i="15"/>
  <c r="AH19" i="15"/>
  <c r="D18" i="15"/>
  <c r="D14" i="15"/>
  <c r="H14" i="15"/>
  <c r="H15" i="15"/>
  <c r="I14" i="15"/>
  <c r="I15" i="15"/>
  <c r="AE14" i="15"/>
  <c r="AE15" i="15"/>
  <c r="E14" i="15"/>
  <c r="E15" i="15"/>
  <c r="AR20" i="15"/>
  <c r="AR19" i="15"/>
  <c r="AP20" i="15"/>
  <c r="AO17" i="15"/>
  <c r="AI18" i="15" l="1"/>
  <c r="AI16" i="15"/>
  <c r="AH17" i="15"/>
  <c r="AG17" i="15"/>
  <c r="AO16" i="15"/>
  <c r="AR17" i="15"/>
  <c r="AP17" i="15"/>
  <c r="AG16" i="15" l="1"/>
  <c r="AI15" i="15"/>
  <c r="AH16" i="15"/>
  <c r="AI14" i="15"/>
  <c r="AO15" i="15"/>
  <c r="AR16" i="15"/>
  <c r="AP16" i="15"/>
  <c r="AX26" i="15"/>
  <c r="AY25" i="15"/>
  <c r="AR25" i="15"/>
  <c r="R25" i="15"/>
  <c r="Q25" i="15"/>
  <c r="O25" i="15"/>
  <c r="N25" i="15"/>
  <c r="L25" i="15"/>
  <c r="K25" i="15"/>
  <c r="R24" i="15"/>
  <c r="Q24" i="15"/>
  <c r="O24" i="15"/>
  <c r="N24" i="15"/>
  <c r="L24" i="15"/>
  <c r="K24" i="15"/>
  <c r="Q28" i="15"/>
  <c r="AB20" i="15"/>
  <c r="AB19" i="15" s="1"/>
  <c r="AB17" i="15" s="1"/>
  <c r="AB16" i="15" s="1"/>
  <c r="AB15" i="15" s="1"/>
  <c r="AB14" i="15" s="1"/>
  <c r="Y20" i="15"/>
  <c r="Y19" i="15" s="1"/>
  <c r="Y17" i="15" s="1"/>
  <c r="V20" i="15"/>
  <c r="V19" i="15" s="1"/>
  <c r="V17" i="15" s="1"/>
  <c r="R20" i="15"/>
  <c r="Q20" i="15"/>
  <c r="O20" i="15"/>
  <c r="N20" i="15"/>
  <c r="L20" i="15"/>
  <c r="K20" i="15"/>
  <c r="AX19" i="15"/>
  <c r="AX17" i="15" s="1"/>
  <c r="AX18" i="15" s="1"/>
  <c r="AA19" i="15"/>
  <c r="Z19" i="15"/>
  <c r="Z17" i="15" s="1"/>
  <c r="X19" i="15"/>
  <c r="X17" i="15" s="1"/>
  <c r="X16" i="15" s="1"/>
  <c r="X15" i="15" s="1"/>
  <c r="X14" i="15" s="1"/>
  <c r="W19" i="15"/>
  <c r="W17" i="15" s="1"/>
  <c r="U19" i="15"/>
  <c r="U17" i="15" s="1"/>
  <c r="T19" i="15"/>
  <c r="T17" i="15" s="1"/>
  <c r="T16" i="15" s="1"/>
  <c r="T15" i="15" s="1"/>
  <c r="T14" i="15" s="1"/>
  <c r="S19" i="15"/>
  <c r="R19" i="15" s="1"/>
  <c r="P19" i="15"/>
  <c r="O19" i="15" s="1"/>
  <c r="M19" i="15"/>
  <c r="L19" i="15" s="1"/>
  <c r="J19" i="15"/>
  <c r="J17" i="15" s="1"/>
  <c r="AA17" i="15"/>
  <c r="AX16" i="15"/>
  <c r="AX15" i="15" s="1"/>
  <c r="AX14" i="15" s="1"/>
  <c r="AX12" i="15"/>
  <c r="AB12" i="15"/>
  <c r="AB11" i="15" s="1"/>
  <c r="AA12" i="15"/>
  <c r="Z12" i="15"/>
  <c r="Z11" i="15" s="1"/>
  <c r="Y12" i="15"/>
  <c r="Y11" i="15" s="1"/>
  <c r="X12" i="15"/>
  <c r="X11" i="15" s="1"/>
  <c r="W12" i="15"/>
  <c r="W11" i="15" s="1"/>
  <c r="V12" i="15"/>
  <c r="V11" i="15" s="1"/>
  <c r="U12" i="15"/>
  <c r="U11" i="15" s="1"/>
  <c r="T12" i="15"/>
  <c r="T11" i="15" s="1"/>
  <c r="S12" i="15"/>
  <c r="R12" i="15"/>
  <c r="P12" i="15"/>
  <c r="O12" i="15"/>
  <c r="M12" i="15"/>
  <c r="L12" i="15"/>
  <c r="AA11" i="15"/>
  <c r="AH15" i="15" l="1"/>
  <c r="AG15" i="15"/>
  <c r="AG14" i="15"/>
  <c r="AH14" i="15"/>
  <c r="AO14" i="15"/>
  <c r="AP15" i="15"/>
  <c r="AR15" i="15"/>
  <c r="S17" i="15"/>
  <c r="Q17" i="15" s="1"/>
  <c r="M17" i="15"/>
  <c r="K17" i="15" s="1"/>
  <c r="T18" i="15"/>
  <c r="X18" i="15"/>
  <c r="J16" i="15"/>
  <c r="J15" i="15" s="1"/>
  <c r="J14" i="15" s="1"/>
  <c r="AQ19" i="15"/>
  <c r="Q19" i="15"/>
  <c r="K19" i="15"/>
  <c r="AB18" i="15"/>
  <c r="N19" i="15"/>
  <c r="V18" i="15"/>
  <c r="Z18" i="15"/>
  <c r="V16" i="15"/>
  <c r="V15" i="15" s="1"/>
  <c r="V14" i="15" s="1"/>
  <c r="Z16" i="15"/>
  <c r="Z15" i="15" s="1"/>
  <c r="Z14" i="15" s="1"/>
  <c r="L17" i="15"/>
  <c r="U18" i="15"/>
  <c r="U16" i="15"/>
  <c r="U15" i="15" s="1"/>
  <c r="U14" i="15" s="1"/>
  <c r="Y18" i="15"/>
  <c r="Y16" i="15"/>
  <c r="Y15" i="15" s="1"/>
  <c r="Y14" i="15" s="1"/>
  <c r="R17" i="15"/>
  <c r="W18" i="15"/>
  <c r="W16" i="15"/>
  <c r="W15" i="15" s="1"/>
  <c r="W14" i="15" s="1"/>
  <c r="AA18" i="15"/>
  <c r="AA16" i="15"/>
  <c r="AA15" i="15" s="1"/>
  <c r="AA14" i="15" s="1"/>
  <c r="AQ25" i="15"/>
  <c r="AQ24" i="15" s="1"/>
  <c r="AP25" i="15"/>
  <c r="P17" i="15"/>
  <c r="N14" i="13"/>
  <c r="M14" i="13"/>
  <c r="AP14" i="15" l="1"/>
  <c r="AR14" i="15"/>
  <c r="S16" i="15"/>
  <c r="R16" i="15" s="1"/>
  <c r="S18" i="15"/>
  <c r="R18" i="15" s="1"/>
  <c r="AS19" i="15"/>
  <c r="AT19" i="15" s="1"/>
  <c r="M16" i="15"/>
  <c r="M15" i="15" s="1"/>
  <c r="M18" i="15"/>
  <c r="L18" i="15" s="1"/>
  <c r="P18" i="15"/>
  <c r="O18" i="15" s="1"/>
  <c r="N17" i="15"/>
  <c r="O17" i="15"/>
  <c r="P16" i="15"/>
  <c r="K16" i="15"/>
  <c r="L16" i="15"/>
  <c r="AU25" i="15"/>
  <c r="AS25" i="15"/>
  <c r="AR24" i="15"/>
  <c r="AU20" i="15"/>
  <c r="AS20" i="15"/>
  <c r="AT20" i="15" s="1"/>
  <c r="AW20" i="15" s="1"/>
  <c r="O17" i="13"/>
  <c r="N13" i="13"/>
  <c r="N17" i="13" s="1"/>
  <c r="Q17" i="13"/>
  <c r="P17" i="13"/>
  <c r="S15" i="15" l="1"/>
  <c r="Q16" i="15"/>
  <c r="AU19" i="15"/>
  <c r="AW19" i="15" s="1"/>
  <c r="AT25" i="15"/>
  <c r="AW25" i="15" s="1"/>
  <c r="AS24" i="15"/>
  <c r="L15" i="15"/>
  <c r="M14" i="15"/>
  <c r="K15" i="15"/>
  <c r="Q15" i="15"/>
  <c r="R15" i="15"/>
  <c r="S14" i="15"/>
  <c r="O16" i="15"/>
  <c r="N16" i="15"/>
  <c r="P15" i="15"/>
  <c r="AQ17" i="15"/>
  <c r="AS17" i="15"/>
  <c r="AT17" i="15" s="1"/>
  <c r="BF30" i="4"/>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U17" i="15" l="1"/>
  <c r="AU16" i="15" s="1"/>
  <c r="N15" i="15"/>
  <c r="O15" i="15"/>
  <c r="P14" i="15"/>
  <c r="R14" i="15"/>
  <c r="Q14" i="15"/>
  <c r="K14" i="15"/>
  <c r="L14" i="15"/>
  <c r="AT24" i="15"/>
  <c r="AQ16" i="15"/>
  <c r="AQ15" i="15" s="1"/>
  <c r="AQ14" i="15" s="1"/>
  <c r="AO23" i="4"/>
  <c r="AN29" i="4"/>
  <c r="AN24" i="4" s="1"/>
  <c r="AN22" i="4" s="1"/>
  <c r="AK23" i="4"/>
  <c r="AJ29" i="4"/>
  <c r="AJ24" i="4" s="1"/>
  <c r="AJ22" i="4" s="1"/>
  <c r="L23" i="4"/>
  <c r="K23" i="4"/>
  <c r="BA252" i="4"/>
  <c r="BC252" i="4" s="1"/>
  <c r="BD252" i="4" s="1"/>
  <c r="BA251" i="4"/>
  <c r="BC251" i="4" s="1"/>
  <c r="BD251" i="4" s="1"/>
  <c r="BA250" i="4"/>
  <c r="BC250" i="4" s="1"/>
  <c r="BD250" i="4" s="1"/>
  <c r="BE249" i="4"/>
  <c r="BE248" i="4" s="1"/>
  <c r="BB249" i="4"/>
  <c r="AZ249" i="4"/>
  <c r="AY249" i="4"/>
  <c r="AY248" i="4" s="1"/>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X246" i="4"/>
  <c r="AX245" i="4" s="1"/>
  <c r="AW246" i="4"/>
  <c r="AV246" i="4"/>
  <c r="AV245" i="4" s="1"/>
  <c r="AU246" i="4"/>
  <c r="AU245" i="4" s="1"/>
  <c r="AT246" i="4"/>
  <c r="AT245" i="4" s="1"/>
  <c r="AS246" i="4"/>
  <c r="AR246" i="4"/>
  <c r="AR245" i="4" s="1"/>
  <c r="AQ246" i="4"/>
  <c r="AP246" i="4"/>
  <c r="AP245" i="4" s="1"/>
  <c r="AO246" i="4"/>
  <c r="AN246" i="4"/>
  <c r="AN245" i="4" s="1"/>
  <c r="AM246" i="4"/>
  <c r="AM245" i="4" s="1"/>
  <c r="AL246" i="4"/>
  <c r="AL245" i="4" s="1"/>
  <c r="AK246" i="4"/>
  <c r="AJ246" i="4"/>
  <c r="AJ245" i="4" s="1"/>
  <c r="AI246" i="4"/>
  <c r="AH246" i="4"/>
  <c r="AH245" i="4" s="1"/>
  <c r="AG246" i="4"/>
  <c r="AF246" i="4"/>
  <c r="AF245" i="4" s="1"/>
  <c r="AE246" i="4"/>
  <c r="AE245" i="4" s="1"/>
  <c r="AD246" i="4"/>
  <c r="AD245" i="4" s="1"/>
  <c r="AC246" i="4"/>
  <c r="AB246" i="4"/>
  <c r="AB245" i="4" s="1"/>
  <c r="AA246" i="4"/>
  <c r="Z246" i="4"/>
  <c r="Z245" i="4" s="1"/>
  <c r="Y246" i="4"/>
  <c r="X246" i="4"/>
  <c r="X245" i="4" s="1"/>
  <c r="W246" i="4"/>
  <c r="W245" i="4" s="1"/>
  <c r="V246" i="4"/>
  <c r="V245" i="4" s="1"/>
  <c r="U246" i="4"/>
  <c r="T246" i="4"/>
  <c r="T245" i="4" s="1"/>
  <c r="S246" i="4"/>
  <c r="R246" i="4"/>
  <c r="R245" i="4" s="1"/>
  <c r="Q246" i="4"/>
  <c r="P246" i="4"/>
  <c r="P245" i="4" s="1"/>
  <c r="O246" i="4"/>
  <c r="O245" i="4" s="1"/>
  <c r="N246" i="4"/>
  <c r="N245" i="4" s="1"/>
  <c r="M246" i="4"/>
  <c r="L246" i="4"/>
  <c r="L245" i="4" s="1"/>
  <c r="K246" i="4"/>
  <c r="I246" i="4"/>
  <c r="I245" i="4" s="1"/>
  <c r="H246" i="4"/>
  <c r="G246" i="4"/>
  <c r="G245" i="4" s="1"/>
  <c r="F246" i="4"/>
  <c r="F245" i="4" s="1"/>
  <c r="E246" i="4"/>
  <c r="E245" i="4" s="1"/>
  <c r="D246" i="4"/>
  <c r="BE245" i="4"/>
  <c r="AY245" i="4"/>
  <c r="BA245" i="4" s="1"/>
  <c r="BC245" i="4" s="1"/>
  <c r="AW245" i="4"/>
  <c r="AS245" i="4"/>
  <c r="AQ245" i="4"/>
  <c r="AO245" i="4"/>
  <c r="AK245" i="4"/>
  <c r="AI245" i="4"/>
  <c r="AG245" i="4"/>
  <c r="AC245" i="4"/>
  <c r="AA245" i="4"/>
  <c r="Y245" i="4"/>
  <c r="U245" i="4"/>
  <c r="S245" i="4"/>
  <c r="Q245" i="4"/>
  <c r="M245" i="4"/>
  <c r="K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Z236" i="4" s="1"/>
  <c r="AY241" i="4"/>
  <c r="AX241" i="4"/>
  <c r="AW241" i="4"/>
  <c r="AV241" i="4"/>
  <c r="AV236" i="4" s="1"/>
  <c r="AU241" i="4"/>
  <c r="AT241" i="4"/>
  <c r="AS241" i="4"/>
  <c r="AR241" i="4"/>
  <c r="AQ241" i="4"/>
  <c r="AP241" i="4"/>
  <c r="AO241" i="4"/>
  <c r="AN241" i="4"/>
  <c r="AM241" i="4"/>
  <c r="AL241" i="4"/>
  <c r="AK241" i="4"/>
  <c r="AJ241" i="4"/>
  <c r="AI241" i="4"/>
  <c r="AH241" i="4"/>
  <c r="AG241" i="4"/>
  <c r="AF241" i="4"/>
  <c r="AF236" i="4" s="1"/>
  <c r="AE241" i="4"/>
  <c r="AD241" i="4"/>
  <c r="AC241" i="4"/>
  <c r="AB241" i="4"/>
  <c r="AA241" i="4"/>
  <c r="Z241" i="4"/>
  <c r="Y241" i="4"/>
  <c r="X241" i="4"/>
  <c r="W241" i="4"/>
  <c r="V241" i="4"/>
  <c r="U241" i="4"/>
  <c r="T241" i="4"/>
  <c r="T236" i="4" s="1"/>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AX237" i="4"/>
  <c r="AX236" i="4" s="1"/>
  <c r="AW237" i="4"/>
  <c r="AV237" i="4"/>
  <c r="AU237" i="4"/>
  <c r="AT237" i="4"/>
  <c r="AS237" i="4"/>
  <c r="AR237" i="4"/>
  <c r="AQ237" i="4"/>
  <c r="AP237" i="4"/>
  <c r="AO237" i="4"/>
  <c r="AN237" i="4"/>
  <c r="AM237" i="4"/>
  <c r="AL237" i="4"/>
  <c r="AK237" i="4"/>
  <c r="AJ237" i="4"/>
  <c r="AI237" i="4"/>
  <c r="AH237" i="4"/>
  <c r="AH236" i="4" s="1"/>
  <c r="AG237" i="4"/>
  <c r="AF237" i="4"/>
  <c r="AE237" i="4"/>
  <c r="AD237" i="4"/>
  <c r="AC237" i="4"/>
  <c r="AB237" i="4"/>
  <c r="AA237" i="4"/>
  <c r="Z237" i="4"/>
  <c r="Z236" i="4" s="1"/>
  <c r="Y237" i="4"/>
  <c r="X237" i="4"/>
  <c r="W237" i="4"/>
  <c r="V237" i="4"/>
  <c r="U237" i="4"/>
  <c r="T237" i="4"/>
  <c r="S237" i="4"/>
  <c r="R237" i="4"/>
  <c r="R236" i="4" s="1"/>
  <c r="Q237" i="4"/>
  <c r="P237" i="4"/>
  <c r="O237" i="4"/>
  <c r="N237" i="4"/>
  <c r="M237" i="4"/>
  <c r="L237" i="4"/>
  <c r="K237" i="4"/>
  <c r="I237" i="4"/>
  <c r="I236" i="4" s="1"/>
  <c r="H237" i="4"/>
  <c r="G237" i="4"/>
  <c r="F237" i="4"/>
  <c r="E237" i="4"/>
  <c r="D237" i="4"/>
  <c r="AP236" i="4"/>
  <c r="AJ236" i="4"/>
  <c r="P236" i="4"/>
  <c r="BA235" i="4"/>
  <c r="BC235" i="4" s="1"/>
  <c r="BD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P233" i="4" s="1"/>
  <c r="O234" i="4"/>
  <c r="O233" i="4" s="1"/>
  <c r="N234" i="4"/>
  <c r="N233" i="4" s="1"/>
  <c r="M234" i="4"/>
  <c r="M233" i="4" s="1"/>
  <c r="L234" i="4"/>
  <c r="K234" i="4"/>
  <c r="K233" i="4" s="1"/>
  <c r="I234" i="4"/>
  <c r="I233" i="4" s="1"/>
  <c r="H234" i="4"/>
  <c r="H233" i="4" s="1"/>
  <c r="G234" i="4"/>
  <c r="F234" i="4"/>
  <c r="F233" i="4" s="1"/>
  <c r="E234" i="4"/>
  <c r="E233" i="4" s="1"/>
  <c r="D234" i="4"/>
  <c r="BB233" i="4"/>
  <c r="AX233" i="4"/>
  <c r="AT233" i="4"/>
  <c r="AP233" i="4"/>
  <c r="AL233" i="4"/>
  <c r="AH233" i="4"/>
  <c r="AD233" i="4"/>
  <c r="Z233" i="4"/>
  <c r="V233" i="4"/>
  <c r="U233" i="4"/>
  <c r="L233" i="4"/>
  <c r="G233" i="4"/>
  <c r="D233" i="4"/>
  <c r="BA232" i="4"/>
  <c r="BC232" i="4" s="1"/>
  <c r="BD232" i="4" s="1"/>
  <c r="BE231" i="4"/>
  <c r="BB231" i="4"/>
  <c r="BB224" i="4" s="1"/>
  <c r="AZ231" i="4"/>
  <c r="AY231" i="4"/>
  <c r="BA231" i="4" s="1"/>
  <c r="AX231" i="4"/>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Y231" i="4"/>
  <c r="X231" i="4"/>
  <c r="W231" i="4"/>
  <c r="V231" i="4"/>
  <c r="U231" i="4"/>
  <c r="T231" i="4"/>
  <c r="S231" i="4"/>
  <c r="R231" i="4"/>
  <c r="Q231" i="4"/>
  <c r="P231" i="4"/>
  <c r="O231" i="4"/>
  <c r="N231" i="4"/>
  <c r="M231" i="4"/>
  <c r="L231" i="4"/>
  <c r="K231" i="4"/>
  <c r="I231" i="4"/>
  <c r="H231" i="4"/>
  <c r="G231" i="4"/>
  <c r="F231" i="4"/>
  <c r="E231" i="4"/>
  <c r="D231" i="4"/>
  <c r="BA230" i="4"/>
  <c r="BC230" i="4" s="1"/>
  <c r="BD230" i="4" s="1"/>
  <c r="BE229" i="4"/>
  <c r="BB229" i="4"/>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AY227" i="4"/>
  <c r="BA227" i="4" s="1"/>
  <c r="BC227" i="4" s="1"/>
  <c r="BD227" i="4" s="1"/>
  <c r="AX227" i="4"/>
  <c r="AW227" i="4"/>
  <c r="AV227" i="4"/>
  <c r="AU227" i="4"/>
  <c r="AU224" i="4" s="1"/>
  <c r="AT227" i="4"/>
  <c r="AS227" i="4"/>
  <c r="AR227" i="4"/>
  <c r="AQ227" i="4"/>
  <c r="AP227" i="4"/>
  <c r="AO227" i="4"/>
  <c r="AN227" i="4"/>
  <c r="AM227" i="4"/>
  <c r="AL227" i="4"/>
  <c r="AK227" i="4"/>
  <c r="AJ227" i="4"/>
  <c r="AI227" i="4"/>
  <c r="AH227" i="4"/>
  <c r="AG227" i="4"/>
  <c r="AF227" i="4"/>
  <c r="AE227" i="4"/>
  <c r="AD227" i="4"/>
  <c r="AC227" i="4"/>
  <c r="AB227" i="4"/>
  <c r="AA227" i="4"/>
  <c r="AA224" i="4" s="1"/>
  <c r="Z227" i="4"/>
  <c r="Y227" i="4"/>
  <c r="X227" i="4"/>
  <c r="W227" i="4"/>
  <c r="W224" i="4" s="1"/>
  <c r="V227" i="4"/>
  <c r="U227" i="4"/>
  <c r="T227" i="4"/>
  <c r="S227" i="4"/>
  <c r="S224" i="4" s="1"/>
  <c r="R227" i="4"/>
  <c r="Q227" i="4"/>
  <c r="P227" i="4"/>
  <c r="O227" i="4"/>
  <c r="O224" i="4" s="1"/>
  <c r="N227" i="4"/>
  <c r="M227" i="4"/>
  <c r="L227" i="4"/>
  <c r="K227" i="4"/>
  <c r="I227" i="4"/>
  <c r="H227" i="4"/>
  <c r="G227" i="4"/>
  <c r="F227" i="4"/>
  <c r="E227" i="4"/>
  <c r="D227" i="4"/>
  <c r="BA226" i="4"/>
  <c r="BC226" i="4" s="1"/>
  <c r="BD226" i="4" s="1"/>
  <c r="BE225" i="4"/>
  <c r="BB225" i="4"/>
  <c r="AZ225" i="4"/>
  <c r="AY225" i="4"/>
  <c r="BA225" i="4" s="1"/>
  <c r="BC225" i="4" s="1"/>
  <c r="AX225" i="4"/>
  <c r="AW225" i="4"/>
  <c r="AV225" i="4"/>
  <c r="AU225" i="4"/>
  <c r="AT225" i="4"/>
  <c r="AT224" i="4" s="1"/>
  <c r="AS225" i="4"/>
  <c r="AR225" i="4"/>
  <c r="AQ225" i="4"/>
  <c r="AP225" i="4"/>
  <c r="AP224" i="4" s="1"/>
  <c r="AO225" i="4"/>
  <c r="AN225" i="4"/>
  <c r="AM225" i="4"/>
  <c r="AL225" i="4"/>
  <c r="AL224" i="4" s="1"/>
  <c r="AK225" i="4"/>
  <c r="AJ225" i="4"/>
  <c r="AI225" i="4"/>
  <c r="AH225" i="4"/>
  <c r="AG225" i="4"/>
  <c r="AF225" i="4"/>
  <c r="AE225" i="4"/>
  <c r="AD225" i="4"/>
  <c r="AD224" i="4" s="1"/>
  <c r="AC225" i="4"/>
  <c r="AB225" i="4"/>
  <c r="AA225" i="4"/>
  <c r="Z225" i="4"/>
  <c r="Z224" i="4" s="1"/>
  <c r="Y225" i="4"/>
  <c r="X225" i="4"/>
  <c r="W225" i="4"/>
  <c r="V225" i="4"/>
  <c r="U225" i="4"/>
  <c r="T225" i="4"/>
  <c r="S225" i="4"/>
  <c r="R225" i="4"/>
  <c r="R224" i="4" s="1"/>
  <c r="Q225" i="4"/>
  <c r="P225" i="4"/>
  <c r="O225" i="4"/>
  <c r="N225" i="4"/>
  <c r="N224" i="4" s="1"/>
  <c r="M225" i="4"/>
  <c r="L225" i="4"/>
  <c r="K225" i="4"/>
  <c r="I225" i="4"/>
  <c r="H225" i="4"/>
  <c r="G225" i="4"/>
  <c r="F225" i="4"/>
  <c r="E225" i="4"/>
  <c r="E224" i="4" s="1"/>
  <c r="D225" i="4"/>
  <c r="AX224" i="4"/>
  <c r="AH224" i="4"/>
  <c r="V224" i="4"/>
  <c r="I224" i="4"/>
  <c r="BA223" i="4"/>
  <c r="BC223" i="4" s="1"/>
  <c r="BD223" i="4" s="1"/>
  <c r="BA222" i="4"/>
  <c r="BC222" i="4" s="1"/>
  <c r="BD222" i="4" s="1"/>
  <c r="BA221" i="4"/>
  <c r="BC221" i="4" s="1"/>
  <c r="BD221" i="4" s="1"/>
  <c r="BA220" i="4"/>
  <c r="BC220" i="4" s="1"/>
  <c r="BD220" i="4" s="1"/>
  <c r="BA219" i="4"/>
  <c r="BC219" i="4" s="1"/>
  <c r="BD219" i="4" s="1"/>
  <c r="BE218" i="4"/>
  <c r="BB218" i="4"/>
  <c r="BB209" i="4" s="1"/>
  <c r="AZ218" i="4"/>
  <c r="AY218" i="4"/>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BA214" i="4" s="1"/>
  <c r="BC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D212" i="4"/>
  <c r="BA212" i="4"/>
  <c r="BC212" i="4" s="1"/>
  <c r="BA211" i="4"/>
  <c r="BC211" i="4" s="1"/>
  <c r="BD211" i="4" s="1"/>
  <c r="BE210" i="4"/>
  <c r="BB210" i="4"/>
  <c r="AZ210" i="4"/>
  <c r="AZ209" i="4" s="1"/>
  <c r="AY210" i="4"/>
  <c r="AY209" i="4" s="1"/>
  <c r="AX210" i="4"/>
  <c r="AX209" i="4" s="1"/>
  <c r="AW210" i="4"/>
  <c r="AV210" i="4"/>
  <c r="AV209" i="4" s="1"/>
  <c r="AU210" i="4"/>
  <c r="AU209" i="4" s="1"/>
  <c r="AT210" i="4"/>
  <c r="AS210" i="4"/>
  <c r="AR210" i="4"/>
  <c r="AR209" i="4" s="1"/>
  <c r="AQ210" i="4"/>
  <c r="AQ209" i="4" s="1"/>
  <c r="AP210" i="4"/>
  <c r="AP209" i="4" s="1"/>
  <c r="AO210" i="4"/>
  <c r="AN210" i="4"/>
  <c r="AN209" i="4" s="1"/>
  <c r="AM210" i="4"/>
  <c r="AM209" i="4" s="1"/>
  <c r="AL210" i="4"/>
  <c r="AL209" i="4" s="1"/>
  <c r="AK210" i="4"/>
  <c r="AJ210" i="4"/>
  <c r="AJ209" i="4" s="1"/>
  <c r="AI210" i="4"/>
  <c r="AI209" i="4" s="1"/>
  <c r="AH210" i="4"/>
  <c r="AH209" i="4" s="1"/>
  <c r="AG210" i="4"/>
  <c r="AF210" i="4"/>
  <c r="AF209" i="4" s="1"/>
  <c r="AE210" i="4"/>
  <c r="AE209" i="4" s="1"/>
  <c r="AD210" i="4"/>
  <c r="AC210" i="4"/>
  <c r="AB210" i="4"/>
  <c r="AB209" i="4" s="1"/>
  <c r="AA210" i="4"/>
  <c r="AA209" i="4" s="1"/>
  <c r="Z210" i="4"/>
  <c r="Z209" i="4" s="1"/>
  <c r="Y210" i="4"/>
  <c r="X210" i="4"/>
  <c r="X209" i="4" s="1"/>
  <c r="W210" i="4"/>
  <c r="W209" i="4" s="1"/>
  <c r="V210" i="4"/>
  <c r="V209" i="4" s="1"/>
  <c r="U210" i="4"/>
  <c r="T210" i="4"/>
  <c r="T209" i="4" s="1"/>
  <c r="S210" i="4"/>
  <c r="S209" i="4" s="1"/>
  <c r="R210" i="4"/>
  <c r="R209" i="4" s="1"/>
  <c r="Q210" i="4"/>
  <c r="P210" i="4"/>
  <c r="P209" i="4" s="1"/>
  <c r="O210" i="4"/>
  <c r="O209" i="4" s="1"/>
  <c r="N210" i="4"/>
  <c r="M210" i="4"/>
  <c r="L210" i="4"/>
  <c r="L209" i="4" s="1"/>
  <c r="K210" i="4"/>
  <c r="K209" i="4" s="1"/>
  <c r="I210" i="4"/>
  <c r="I209" i="4" s="1"/>
  <c r="H210" i="4"/>
  <c r="G210" i="4"/>
  <c r="G209" i="4" s="1"/>
  <c r="F210" i="4"/>
  <c r="F209" i="4" s="1"/>
  <c r="E210" i="4"/>
  <c r="E209" i="4" s="1"/>
  <c r="D210" i="4"/>
  <c r="AT209" i="4"/>
  <c r="AD209" i="4"/>
  <c r="N209" i="4"/>
  <c r="BA207" i="4"/>
  <c r="BC207" i="4" s="1"/>
  <c r="BD207" i="4" s="1"/>
  <c r="BE206" i="4"/>
  <c r="BB206" i="4"/>
  <c r="AZ206" i="4"/>
  <c r="AY206" i="4"/>
  <c r="BA206" i="4" s="1"/>
  <c r="BC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AY204" i="4"/>
  <c r="BA204" i="4" s="1"/>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AX197" i="4"/>
  <c r="AW197" i="4"/>
  <c r="AV197" i="4"/>
  <c r="AU197" i="4"/>
  <c r="AT197" i="4"/>
  <c r="AS197" i="4"/>
  <c r="AR197" i="4"/>
  <c r="AQ197" i="4"/>
  <c r="AP197" i="4"/>
  <c r="AO197" i="4"/>
  <c r="AN197" i="4"/>
  <c r="AM197" i="4"/>
  <c r="AL197" i="4"/>
  <c r="AK197" i="4"/>
  <c r="AJ197" i="4"/>
  <c r="AI197" i="4"/>
  <c r="AH197" i="4"/>
  <c r="AG197" i="4"/>
  <c r="AF197" i="4"/>
  <c r="AE197" i="4"/>
  <c r="AD197" i="4"/>
  <c r="AC197" i="4"/>
  <c r="AC188" i="4" s="1"/>
  <c r="AB197" i="4"/>
  <c r="AA197" i="4"/>
  <c r="Z197" i="4"/>
  <c r="Y197" i="4"/>
  <c r="X197" i="4"/>
  <c r="W197" i="4"/>
  <c r="V197" i="4"/>
  <c r="U197" i="4"/>
  <c r="T197" i="4"/>
  <c r="S197" i="4"/>
  <c r="R197" i="4"/>
  <c r="Q197" i="4"/>
  <c r="P197" i="4"/>
  <c r="O197" i="4"/>
  <c r="N197" i="4"/>
  <c r="M197" i="4"/>
  <c r="M188" i="4" s="1"/>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A191" i="4"/>
  <c r="BC191" i="4" s="1"/>
  <c r="BD191" i="4" s="1"/>
  <c r="BA190" i="4"/>
  <c r="BC190" i="4" s="1"/>
  <c r="BD190" i="4" s="1"/>
  <c r="BE189" i="4"/>
  <c r="BB189" i="4"/>
  <c r="AZ189" i="4"/>
  <c r="AZ188" i="4" s="1"/>
  <c r="AY189" i="4"/>
  <c r="AX189" i="4"/>
  <c r="AW189" i="4"/>
  <c r="AV189" i="4"/>
  <c r="AV188" i="4" s="1"/>
  <c r="AU189" i="4"/>
  <c r="AT189" i="4"/>
  <c r="AS189" i="4"/>
  <c r="AS188" i="4" s="1"/>
  <c r="AR189" i="4"/>
  <c r="AR188" i="4" s="1"/>
  <c r="AQ189" i="4"/>
  <c r="AP189" i="4"/>
  <c r="AO189" i="4"/>
  <c r="AN189" i="4"/>
  <c r="AN188" i="4" s="1"/>
  <c r="AM189" i="4"/>
  <c r="AL189" i="4"/>
  <c r="AK189" i="4"/>
  <c r="AJ189" i="4"/>
  <c r="AJ188" i="4" s="1"/>
  <c r="AI189" i="4"/>
  <c r="AH189" i="4"/>
  <c r="AG189" i="4"/>
  <c r="AF189" i="4"/>
  <c r="AF188" i="4" s="1"/>
  <c r="AE189" i="4"/>
  <c r="AD189" i="4"/>
  <c r="AC189" i="4"/>
  <c r="AB189" i="4"/>
  <c r="AB188" i="4" s="1"/>
  <c r="AA189" i="4"/>
  <c r="Z189" i="4"/>
  <c r="Y189" i="4"/>
  <c r="X189" i="4"/>
  <c r="X188" i="4" s="1"/>
  <c r="W189" i="4"/>
  <c r="V189" i="4"/>
  <c r="U189" i="4"/>
  <c r="T189" i="4"/>
  <c r="T188" i="4" s="1"/>
  <c r="S189" i="4"/>
  <c r="R189" i="4"/>
  <c r="Q189" i="4"/>
  <c r="P189" i="4"/>
  <c r="P188" i="4" s="1"/>
  <c r="O189" i="4"/>
  <c r="N189" i="4"/>
  <c r="M189" i="4"/>
  <c r="L189" i="4"/>
  <c r="L188" i="4" s="1"/>
  <c r="K189" i="4"/>
  <c r="I189" i="4"/>
  <c r="H189" i="4"/>
  <c r="G189" i="4"/>
  <c r="G188" i="4" s="1"/>
  <c r="F189" i="4"/>
  <c r="E189" i="4"/>
  <c r="D189" i="4"/>
  <c r="BE188" i="4"/>
  <c r="BC187" i="4"/>
  <c r="BD187" i="4" s="1"/>
  <c r="BA187" i="4"/>
  <c r="BA186" i="4"/>
  <c r="BC186" i="4" s="1"/>
  <c r="BD186" i="4" s="1"/>
  <c r="BA185" i="4"/>
  <c r="BC185" i="4" s="1"/>
  <c r="BD185" i="4" s="1"/>
  <c r="BA184" i="4"/>
  <c r="BC184" i="4" s="1"/>
  <c r="BD184" i="4" s="1"/>
  <c r="BE183" i="4"/>
  <c r="BB183" i="4"/>
  <c r="AZ183" i="4"/>
  <c r="AY183" i="4"/>
  <c r="BA183" i="4" s="1"/>
  <c r="BC183" i="4" s="1"/>
  <c r="BD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G173" i="4"/>
  <c r="AF173" i="4"/>
  <c r="AF170" i="4" s="1"/>
  <c r="AE173" i="4"/>
  <c r="AE170" i="4" s="1"/>
  <c r="AD173" i="4"/>
  <c r="AC173" i="4"/>
  <c r="AB173" i="4"/>
  <c r="AB170" i="4" s="1"/>
  <c r="AA173" i="4"/>
  <c r="Z173" i="4"/>
  <c r="Z170" i="4" s="1"/>
  <c r="Y173" i="4"/>
  <c r="X173" i="4"/>
  <c r="X170" i="4" s="1"/>
  <c r="W173" i="4"/>
  <c r="W170" i="4" s="1"/>
  <c r="V173" i="4"/>
  <c r="U173" i="4"/>
  <c r="T173" i="4"/>
  <c r="T170" i="4" s="1"/>
  <c r="S173" i="4"/>
  <c r="R173" i="4"/>
  <c r="Q173" i="4"/>
  <c r="P173" i="4"/>
  <c r="P170" i="4" s="1"/>
  <c r="O173" i="4"/>
  <c r="O170" i="4" s="1"/>
  <c r="N173" i="4"/>
  <c r="M173" i="4"/>
  <c r="L173" i="4"/>
  <c r="L170" i="4" s="1"/>
  <c r="K173" i="4"/>
  <c r="I173" i="4"/>
  <c r="I170" i="4" s="1"/>
  <c r="H173" i="4"/>
  <c r="G173" i="4"/>
  <c r="G170" i="4" s="1"/>
  <c r="F173" i="4"/>
  <c r="F170" i="4" s="1"/>
  <c r="E173" i="4"/>
  <c r="D173" i="4"/>
  <c r="BA172" i="4"/>
  <c r="BC172" i="4" s="1"/>
  <c r="BD172" i="4" s="1"/>
  <c r="BA171" i="4"/>
  <c r="BC171" i="4" s="1"/>
  <c r="BD171" i="4" s="1"/>
  <c r="BE170" i="4"/>
  <c r="AY170" i="4"/>
  <c r="AX170" i="4"/>
  <c r="AW170" i="4"/>
  <c r="AT170" i="4"/>
  <c r="AS170" i="4"/>
  <c r="AQ170" i="4"/>
  <c r="AO170" i="4"/>
  <c r="AL170" i="4"/>
  <c r="AK170" i="4"/>
  <c r="AI170" i="4"/>
  <c r="AH170" i="4"/>
  <c r="AG170" i="4"/>
  <c r="AD170" i="4"/>
  <c r="AC170" i="4"/>
  <c r="AC166" i="4" s="1"/>
  <c r="AA170" i="4"/>
  <c r="Y170" i="4"/>
  <c r="V170" i="4"/>
  <c r="U170" i="4"/>
  <c r="S170" i="4"/>
  <c r="R170" i="4"/>
  <c r="Q170" i="4"/>
  <c r="N170" i="4"/>
  <c r="M170" i="4"/>
  <c r="K170" i="4"/>
  <c r="H170" i="4"/>
  <c r="E170" i="4"/>
  <c r="D170" i="4"/>
  <c r="BA169" i="4"/>
  <c r="BC169" i="4" s="1"/>
  <c r="BD169" i="4" s="1"/>
  <c r="BA168" i="4"/>
  <c r="BC168" i="4" s="1"/>
  <c r="BD168" i="4" s="1"/>
  <c r="BE167" i="4"/>
  <c r="BB167" i="4"/>
  <c r="AZ167" i="4"/>
  <c r="AY167" i="4"/>
  <c r="AX167" i="4"/>
  <c r="AW167" i="4"/>
  <c r="AW166" i="4" s="1"/>
  <c r="AV167" i="4"/>
  <c r="AU167" i="4"/>
  <c r="AT167" i="4"/>
  <c r="AS167" i="4"/>
  <c r="AR167" i="4"/>
  <c r="AQ167" i="4"/>
  <c r="AP167" i="4"/>
  <c r="AO167" i="4"/>
  <c r="AN167" i="4"/>
  <c r="AM167" i="4"/>
  <c r="AL167" i="4"/>
  <c r="AL166" i="4" s="1"/>
  <c r="AK167" i="4"/>
  <c r="AJ167" i="4"/>
  <c r="AI167" i="4"/>
  <c r="AH167" i="4"/>
  <c r="AH166" i="4" s="1"/>
  <c r="AG167" i="4"/>
  <c r="AF167" i="4"/>
  <c r="AE167" i="4"/>
  <c r="AD167" i="4"/>
  <c r="AC167" i="4"/>
  <c r="AB167" i="4"/>
  <c r="AA167" i="4"/>
  <c r="Z167" i="4"/>
  <c r="Y167" i="4"/>
  <c r="Y166" i="4" s="1"/>
  <c r="X167" i="4"/>
  <c r="W167" i="4"/>
  <c r="V167" i="4"/>
  <c r="U167" i="4"/>
  <c r="T167" i="4"/>
  <c r="S167" i="4"/>
  <c r="R167" i="4"/>
  <c r="R166" i="4" s="1"/>
  <c r="Q167" i="4"/>
  <c r="P167" i="4"/>
  <c r="O167" i="4"/>
  <c r="N167" i="4"/>
  <c r="N166" i="4" s="1"/>
  <c r="M167" i="4"/>
  <c r="M166" i="4" s="1"/>
  <c r="L167" i="4"/>
  <c r="K167" i="4"/>
  <c r="I167" i="4"/>
  <c r="H167" i="4"/>
  <c r="G167" i="4"/>
  <c r="F167" i="4"/>
  <c r="E167" i="4"/>
  <c r="E166" i="4" s="1"/>
  <c r="D167" i="4"/>
  <c r="D166" i="4" s="1"/>
  <c r="BB166" i="4"/>
  <c r="AT166" i="4"/>
  <c r="AS166" i="4"/>
  <c r="AO166" i="4"/>
  <c r="AK166" i="4"/>
  <c r="AG166" i="4"/>
  <c r="U166" i="4"/>
  <c r="Q166" i="4"/>
  <c r="K166" i="4"/>
  <c r="H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A157" i="4"/>
  <c r="BC157" i="4" s="1"/>
  <c r="BD157" i="4" s="1"/>
  <c r="BA156" i="4"/>
  <c r="BC156" i="4" s="1"/>
  <c r="BD156" i="4" s="1"/>
  <c r="BA155" i="4"/>
  <c r="BC155" i="4" s="1"/>
  <c r="BD155" i="4" s="1"/>
  <c r="BA154" i="4"/>
  <c r="BC154" i="4" s="1"/>
  <c r="BD154" i="4" s="1"/>
  <c r="BC153" i="4"/>
  <c r="BD153" i="4" s="1"/>
  <c r="BA153" i="4"/>
  <c r="BC152" i="4"/>
  <c r="BD152" i="4" s="1"/>
  <c r="BA152" i="4"/>
  <c r="BC151" i="4"/>
  <c r="BD151" i="4" s="1"/>
  <c r="BA151" i="4"/>
  <c r="BE150" i="4"/>
  <c r="BE143" i="4" s="1"/>
  <c r="BB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X147" i="4"/>
  <c r="AW147" i="4"/>
  <c r="AV147" i="4"/>
  <c r="AU147" i="4"/>
  <c r="AT147" i="4"/>
  <c r="AS147" i="4"/>
  <c r="AR147" i="4"/>
  <c r="AQ147" i="4"/>
  <c r="AP147" i="4"/>
  <c r="AO147" i="4"/>
  <c r="AN147" i="4"/>
  <c r="AM147" i="4"/>
  <c r="AL147" i="4"/>
  <c r="AK147" i="4"/>
  <c r="AJ147" i="4"/>
  <c r="AI147" i="4"/>
  <c r="AH147" i="4"/>
  <c r="AG147" i="4"/>
  <c r="AF147" i="4"/>
  <c r="AE147" i="4"/>
  <c r="AD147" i="4"/>
  <c r="AC147" i="4"/>
  <c r="AB147" i="4"/>
  <c r="AA147" i="4"/>
  <c r="Z147" i="4"/>
  <c r="Y147" i="4"/>
  <c r="X147" i="4"/>
  <c r="W147" i="4"/>
  <c r="V147" i="4"/>
  <c r="U147" i="4"/>
  <c r="T147" i="4"/>
  <c r="S147" i="4"/>
  <c r="R147" i="4"/>
  <c r="Q147" i="4"/>
  <c r="P147" i="4"/>
  <c r="O147" i="4"/>
  <c r="N147" i="4"/>
  <c r="M147" i="4"/>
  <c r="L147" i="4"/>
  <c r="K147" i="4"/>
  <c r="I147" i="4"/>
  <c r="H147" i="4"/>
  <c r="G147" i="4"/>
  <c r="F147" i="4"/>
  <c r="E147" i="4"/>
  <c r="D147" i="4"/>
  <c r="BA146" i="4"/>
  <c r="BC146" i="4" s="1"/>
  <c r="BD146" i="4" s="1"/>
  <c r="BA145" i="4"/>
  <c r="BC145" i="4" s="1"/>
  <c r="BD145" i="4" s="1"/>
  <c r="BE144" i="4"/>
  <c r="BB144" i="4"/>
  <c r="BB143" i="4" s="1"/>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L144" i="4"/>
  <c r="K144" i="4"/>
  <c r="I144" i="4"/>
  <c r="H144" i="4"/>
  <c r="G144" i="4"/>
  <c r="F144" i="4"/>
  <c r="E144" i="4"/>
  <c r="D144" i="4"/>
  <c r="AS143" i="4"/>
  <c r="AK143" i="4"/>
  <c r="AC143" i="4"/>
  <c r="M143" i="4"/>
  <c r="D143" i="4"/>
  <c r="BA142" i="4"/>
  <c r="BC142" i="4" s="1"/>
  <c r="BD142" i="4" s="1"/>
  <c r="BA141" i="4"/>
  <c r="BC141" i="4" s="1"/>
  <c r="BD141" i="4" s="1"/>
  <c r="BE140" i="4"/>
  <c r="BB140" i="4"/>
  <c r="AZ140" i="4"/>
  <c r="AY140" i="4"/>
  <c r="AX140" i="4"/>
  <c r="AW140" i="4"/>
  <c r="AV140" i="4"/>
  <c r="AU140" i="4"/>
  <c r="AT140" i="4"/>
  <c r="AS140" i="4"/>
  <c r="AR140" i="4"/>
  <c r="AQ140" i="4"/>
  <c r="AP140" i="4"/>
  <c r="AO140" i="4"/>
  <c r="AN140" i="4"/>
  <c r="AM140" i="4"/>
  <c r="AL140" i="4"/>
  <c r="AK140" i="4"/>
  <c r="AJ140" i="4"/>
  <c r="AI140" i="4"/>
  <c r="AH140" i="4"/>
  <c r="AG140" i="4"/>
  <c r="AF140" i="4"/>
  <c r="AE140" i="4"/>
  <c r="AD140" i="4"/>
  <c r="AC140" i="4"/>
  <c r="AB140" i="4"/>
  <c r="AA140" i="4"/>
  <c r="Z140" i="4"/>
  <c r="Y140" i="4"/>
  <c r="X140" i="4"/>
  <c r="W140" i="4"/>
  <c r="V140" i="4"/>
  <c r="U140" i="4"/>
  <c r="T140" i="4"/>
  <c r="S140" i="4"/>
  <c r="R140" i="4"/>
  <c r="Q140" i="4"/>
  <c r="P140" i="4"/>
  <c r="O140" i="4"/>
  <c r="N140" i="4"/>
  <c r="M140" i="4"/>
  <c r="L140" i="4"/>
  <c r="K140" i="4"/>
  <c r="I140" i="4"/>
  <c r="H140" i="4"/>
  <c r="G140" i="4"/>
  <c r="F140" i="4"/>
  <c r="E140" i="4"/>
  <c r="D140" i="4"/>
  <c r="BA139" i="4"/>
  <c r="BC139" i="4" s="1"/>
  <c r="BD139" i="4" s="1"/>
  <c r="BA138" i="4"/>
  <c r="BC138" i="4" s="1"/>
  <c r="BD138" i="4" s="1"/>
  <c r="BE137" i="4"/>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L136" i="4" s="1"/>
  <c r="K137" i="4"/>
  <c r="K136" i="4" s="1"/>
  <c r="I137" i="4"/>
  <c r="H137" i="4"/>
  <c r="H136" i="4" s="1"/>
  <c r="G137" i="4"/>
  <c r="F137" i="4"/>
  <c r="F136" i="4" s="1"/>
  <c r="E137" i="4"/>
  <c r="D137" i="4"/>
  <c r="D136" i="4" s="1"/>
  <c r="AZ136" i="4"/>
  <c r="AR136" i="4"/>
  <c r="AJ136" i="4"/>
  <c r="AB136" i="4"/>
  <c r="T136" i="4"/>
  <c r="BD135" i="4"/>
  <c r="BA135" i="4"/>
  <c r="BC135" i="4" s="1"/>
  <c r="BC134" i="4"/>
  <c r="BD134" i="4" s="1"/>
  <c r="BA134" i="4"/>
  <c r="BD133" i="4"/>
  <c r="BA133" i="4"/>
  <c r="BC133" i="4" s="1"/>
  <c r="BE132" i="4"/>
  <c r="BB132" i="4"/>
  <c r="AZ132" i="4"/>
  <c r="BA132" i="4" s="1"/>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Y125" i="4" s="1"/>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BE125" i="4"/>
  <c r="BA124" i="4"/>
  <c r="BC124" i="4" s="1"/>
  <c r="BD124" i="4" s="1"/>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A122" i="4"/>
  <c r="BC122" i="4" s="1"/>
  <c r="BD122" i="4" s="1"/>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A116" i="4"/>
  <c r="BC116" i="4" s="1"/>
  <c r="BD116" i="4" s="1"/>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B108" i="4"/>
  <c r="AZ108" i="4"/>
  <c r="AY108" i="4"/>
  <c r="AX108" i="4"/>
  <c r="AW108" i="4"/>
  <c r="AW102" i="4" s="1"/>
  <c r="AV108" i="4"/>
  <c r="AU108" i="4"/>
  <c r="AT108" i="4"/>
  <c r="AS108" i="4"/>
  <c r="AS102" i="4" s="1"/>
  <c r="AR108" i="4"/>
  <c r="AQ108" i="4"/>
  <c r="AP108" i="4"/>
  <c r="AO108" i="4"/>
  <c r="AN108" i="4"/>
  <c r="AM108" i="4"/>
  <c r="AL108" i="4"/>
  <c r="AK108" i="4"/>
  <c r="AJ108" i="4"/>
  <c r="AI108" i="4"/>
  <c r="AH108" i="4"/>
  <c r="AG108" i="4"/>
  <c r="AG102" i="4" s="1"/>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BA103" i="4" s="1"/>
  <c r="BC103" i="4" s="1"/>
  <c r="AX103" i="4"/>
  <c r="AW103" i="4"/>
  <c r="AV103" i="4"/>
  <c r="AU103" i="4"/>
  <c r="AU102" i="4" s="1"/>
  <c r="AT103" i="4"/>
  <c r="AS103" i="4"/>
  <c r="AR103" i="4"/>
  <c r="AQ103" i="4"/>
  <c r="AQ102" i="4" s="1"/>
  <c r="AP103" i="4"/>
  <c r="AO103" i="4"/>
  <c r="AN103" i="4"/>
  <c r="AM103" i="4"/>
  <c r="AM102" i="4" s="1"/>
  <c r="AL103" i="4"/>
  <c r="AK103" i="4"/>
  <c r="AJ103" i="4"/>
  <c r="AI103" i="4"/>
  <c r="AI102" i="4" s="1"/>
  <c r="AH103" i="4"/>
  <c r="AG103" i="4"/>
  <c r="AF103" i="4"/>
  <c r="AE103" i="4"/>
  <c r="AE102" i="4" s="1"/>
  <c r="AD103" i="4"/>
  <c r="AC103" i="4"/>
  <c r="AB103" i="4"/>
  <c r="AA103" i="4"/>
  <c r="AA102" i="4" s="1"/>
  <c r="Z103" i="4"/>
  <c r="Y103" i="4"/>
  <c r="X103" i="4"/>
  <c r="W103" i="4"/>
  <c r="W102" i="4" s="1"/>
  <c r="V103" i="4"/>
  <c r="U103" i="4"/>
  <c r="T103" i="4"/>
  <c r="S103" i="4"/>
  <c r="S102" i="4" s="1"/>
  <c r="R103" i="4"/>
  <c r="Q103" i="4"/>
  <c r="P103" i="4"/>
  <c r="O103" i="4"/>
  <c r="O102" i="4" s="1"/>
  <c r="N103" i="4"/>
  <c r="M103" i="4"/>
  <c r="M102" i="4" s="1"/>
  <c r="L103" i="4"/>
  <c r="K103" i="4"/>
  <c r="K102" i="4" s="1"/>
  <c r="J103" i="4"/>
  <c r="J102" i="4" s="1"/>
  <c r="I103" i="4"/>
  <c r="I102" i="4" s="1"/>
  <c r="G103" i="4"/>
  <c r="F103" i="4"/>
  <c r="F102" i="4" s="1"/>
  <c r="E103" i="4"/>
  <c r="D103" i="4"/>
  <c r="D102" i="4" s="1"/>
  <c r="AN102" i="4"/>
  <c r="AJ102" i="4"/>
  <c r="AB102" i="4"/>
  <c r="X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A83" i="4"/>
  <c r="BC83" i="4" s="1"/>
  <c r="BD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BB42" i="4" s="1"/>
  <c r="AZ44" i="4"/>
  <c r="AY44" i="4"/>
  <c r="AX44" i="4"/>
  <c r="AW44" i="4"/>
  <c r="AV44" i="4"/>
  <c r="AU44" i="4"/>
  <c r="AU42" i="4" s="1"/>
  <c r="AT44" i="4"/>
  <c r="AS44" i="4"/>
  <c r="AR44" i="4"/>
  <c r="AQ44" i="4"/>
  <c r="AQ42" i="4" s="1"/>
  <c r="AP44" i="4"/>
  <c r="AO44" i="4"/>
  <c r="AN44" i="4"/>
  <c r="AM44" i="4"/>
  <c r="AM42" i="4" s="1"/>
  <c r="AL44" i="4"/>
  <c r="AK44" i="4"/>
  <c r="AJ44" i="4"/>
  <c r="AI44" i="4"/>
  <c r="AI42" i="4" s="1"/>
  <c r="AH44" i="4"/>
  <c r="AG44" i="4"/>
  <c r="AF44" i="4"/>
  <c r="AE44" i="4"/>
  <c r="AE42" i="4" s="1"/>
  <c r="AD44" i="4"/>
  <c r="AC44" i="4"/>
  <c r="AB44" i="4"/>
  <c r="AA44" i="4"/>
  <c r="AA42" i="4" s="1"/>
  <c r="Z44" i="4"/>
  <c r="Y44" i="4"/>
  <c r="X44" i="4"/>
  <c r="W44" i="4"/>
  <c r="W42" i="4" s="1"/>
  <c r="V44" i="4"/>
  <c r="U44" i="4"/>
  <c r="T44" i="4"/>
  <c r="S44" i="4"/>
  <c r="R44" i="4"/>
  <c r="Q44" i="4"/>
  <c r="P44" i="4"/>
  <c r="O44" i="4"/>
  <c r="O42" i="4" s="1"/>
  <c r="N44" i="4"/>
  <c r="M44" i="4"/>
  <c r="L44" i="4"/>
  <c r="K44" i="4"/>
  <c r="K42" i="4" s="1"/>
  <c r="J44" i="4"/>
  <c r="G44" i="4"/>
  <c r="F44" i="4"/>
  <c r="E44" i="4"/>
  <c r="D44" i="4"/>
  <c r="D42" i="4" s="1"/>
  <c r="BC43" i="4"/>
  <c r="BD43" i="4" s="1"/>
  <c r="BA43" i="4"/>
  <c r="AY42" i="4"/>
  <c r="S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AX37" i="4"/>
  <c r="AW37" i="4"/>
  <c r="AV37" i="4"/>
  <c r="AU37" i="4"/>
  <c r="AT37" i="4"/>
  <c r="AS37" i="4"/>
  <c r="AR37" i="4"/>
  <c r="AQ37" i="4"/>
  <c r="AP37" i="4"/>
  <c r="AO37" i="4"/>
  <c r="AN37" i="4"/>
  <c r="AM37" i="4"/>
  <c r="AL37" i="4"/>
  <c r="AK37" i="4"/>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T31" i="4"/>
  <c r="AP31" i="4"/>
  <c r="AP29" i="4" s="1"/>
  <c r="AP24" i="4" s="1"/>
  <c r="AP22" i="4" s="1"/>
  <c r="AL31" i="4"/>
  <c r="AL29" i="4" s="1"/>
  <c r="AL24" i="4" s="1"/>
  <c r="AL22" i="4" s="1"/>
  <c r="AE31" i="4"/>
  <c r="AE29" i="4" s="1"/>
  <c r="AB31" i="4"/>
  <c r="Y31" i="4"/>
  <c r="AY30" i="4"/>
  <c r="AW30" i="4"/>
  <c r="AV30" i="4"/>
  <c r="AR30" i="4"/>
  <c r="AR29" i="4" s="1"/>
  <c r="AR24" i="4" s="1"/>
  <c r="AR22" i="4" s="1"/>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W29" i="4"/>
  <c r="AW24" i="4" s="1"/>
  <c r="AW22" i="4" s="1"/>
  <c r="AW23" i="4" s="1"/>
  <c r="AU29" i="4"/>
  <c r="AU24" i="4" s="1"/>
  <c r="AU22" i="4" s="1"/>
  <c r="AQ29" i="4"/>
  <c r="AQ24" i="4" s="1"/>
  <c r="AQ22" i="4" s="1"/>
  <c r="AM29" i="4"/>
  <c r="AM24" i="4" s="1"/>
  <c r="AM22" i="4" s="1"/>
  <c r="AI29" i="4"/>
  <c r="AI24" i="4" s="1"/>
  <c r="AI22" i="4" s="1"/>
  <c r="AD29" i="4"/>
  <c r="AC29" i="4"/>
  <c r="AA29" i="4"/>
  <c r="AA24" i="4" s="1"/>
  <c r="AA22" i="4" s="1"/>
  <c r="Z29" i="4"/>
  <c r="Z24" i="4" s="1"/>
  <c r="Z22" i="4" s="1"/>
  <c r="X29" i="4"/>
  <c r="W29" i="4"/>
  <c r="W24" i="4" s="1"/>
  <c r="W22" i="4" s="1"/>
  <c r="V29" i="4"/>
  <c r="S29" i="4"/>
  <c r="R29" i="4"/>
  <c r="Q29" i="4"/>
  <c r="Q24" i="4" s="1"/>
  <c r="Q22" i="4" s="1"/>
  <c r="Q23" i="4" s="1"/>
  <c r="P29" i="4"/>
  <c r="N29" i="4"/>
  <c r="N24" i="4" s="1"/>
  <c r="N22" i="4" s="1"/>
  <c r="M29" i="4"/>
  <c r="J29" i="4"/>
  <c r="J24" i="4" s="1"/>
  <c r="J22" i="4" s="1"/>
  <c r="I29" i="4"/>
  <c r="G29" i="4"/>
  <c r="G24" i="4" s="1"/>
  <c r="G22" i="4" s="1"/>
  <c r="F29" i="4"/>
  <c r="E29" i="4"/>
  <c r="E24" i="4" s="1"/>
  <c r="D29" i="4"/>
  <c r="D24" i="4" s="1"/>
  <c r="D22" i="4" s="1"/>
  <c r="AY28" i="4"/>
  <c r="AZ28" i="4" s="1"/>
  <c r="AX28" i="4"/>
  <c r="AT28" i="4"/>
  <c r="AE28" i="4"/>
  <c r="AB28" i="4"/>
  <c r="Y28" i="4"/>
  <c r="V28" i="4"/>
  <c r="S28" i="4"/>
  <c r="P28" i="4"/>
  <c r="AX27" i="4"/>
  <c r="AY27" i="4" s="1"/>
  <c r="AZ27" i="4" s="1"/>
  <c r="AT27" i="4"/>
  <c r="AE27" i="4"/>
  <c r="AB27" i="4"/>
  <c r="Y27" i="4"/>
  <c r="V27" i="4"/>
  <c r="S27" i="4"/>
  <c r="P27" i="4"/>
  <c r="AX26" i="4"/>
  <c r="AY26" i="4" s="1"/>
  <c r="AZ26" i="4" s="1"/>
  <c r="AT26" i="4"/>
  <c r="AE26" i="4"/>
  <c r="AB26" i="4"/>
  <c r="Y26" i="4"/>
  <c r="V26" i="4"/>
  <c r="S26" i="4"/>
  <c r="P26" i="4"/>
  <c r="AX25" i="4"/>
  <c r="AY25" i="4" s="1"/>
  <c r="AT25" i="4"/>
  <c r="AE25" i="4"/>
  <c r="AB25" i="4"/>
  <c r="Y25" i="4"/>
  <c r="V25" i="4"/>
  <c r="S25" i="4"/>
  <c r="P25" i="4"/>
  <c r="P24" i="4" s="1"/>
  <c r="P22" i="4" s="1"/>
  <c r="BE24" i="4"/>
  <c r="BE22" i="4" s="1"/>
  <c r="BE23" i="4" s="1"/>
  <c r="AD24" i="4"/>
  <c r="AC24" i="4"/>
  <c r="AC22" i="4" s="1"/>
  <c r="AC23" i="4" s="1"/>
  <c r="X24" i="4"/>
  <c r="X22" i="4" s="1"/>
  <c r="X21" i="4" s="1"/>
  <c r="R24" i="4"/>
  <c r="R22" i="4" s="1"/>
  <c r="M24" i="4"/>
  <c r="M22" i="4" s="1"/>
  <c r="M23" i="4" s="1"/>
  <c r="I24" i="4"/>
  <c r="I22" i="4" s="1"/>
  <c r="I23" i="4" s="1"/>
  <c r="F24" i="4"/>
  <c r="AD22" i="4"/>
  <c r="AD23" i="4" s="1"/>
  <c r="F22" i="4"/>
  <c r="E22" i="4"/>
  <c r="BA18" i="4"/>
  <c r="BC18" i="4" s="1"/>
  <c r="BD18" i="4" s="1"/>
  <c r="BA17" i="4"/>
  <c r="BC17" i="4" s="1"/>
  <c r="BD17" i="4" s="1"/>
  <c r="BA16" i="4"/>
  <c r="BC16" i="4" s="1"/>
  <c r="BD16" i="4" s="1"/>
  <c r="BE15" i="4"/>
  <c r="BB15" i="4"/>
  <c r="AZ15" i="4"/>
  <c r="AY15" i="4"/>
  <c r="BA15" i="4" s="1"/>
  <c r="BC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F10" i="4" s="1"/>
  <c r="E15" i="4"/>
  <c r="E10" i="4" s="1"/>
  <c r="D15" i="4"/>
  <c r="D10" i="4" s="1"/>
  <c r="BA14" i="4"/>
  <c r="BC14" i="4" s="1"/>
  <c r="BD14" i="4" s="1"/>
  <c r="BA13" i="4"/>
  <c r="BC13" i="4" s="1"/>
  <c r="BD13" i="4" s="1"/>
  <c r="BA12" i="4"/>
  <c r="BC12" i="4" s="1"/>
  <c r="BD12" i="4" s="1"/>
  <c r="E136" i="4" l="1"/>
  <c r="R136" i="4"/>
  <c r="BB30" i="4"/>
  <c r="BD30" i="4"/>
  <c r="AZ30" i="4"/>
  <c r="N136" i="4"/>
  <c r="I136" i="4"/>
  <c r="AY29" i="4"/>
  <c r="AY24" i="4" s="1"/>
  <c r="S41" i="4"/>
  <c r="AD136" i="4"/>
  <c r="AT136" i="4"/>
  <c r="F21" i="4"/>
  <c r="K41" i="4"/>
  <c r="O41" i="4"/>
  <c r="W41" i="4"/>
  <c r="AA41" i="4"/>
  <c r="AE41" i="4"/>
  <c r="AI41" i="4"/>
  <c r="AM41" i="4"/>
  <c r="AQ41" i="4"/>
  <c r="AU41" i="4"/>
  <c r="R102" i="4"/>
  <c r="V102" i="4"/>
  <c r="Z102" i="4"/>
  <c r="Z41" i="4" s="1"/>
  <c r="AH102" i="4"/>
  <c r="AL102" i="4"/>
  <c r="AP102" i="4"/>
  <c r="AX102" i="4"/>
  <c r="AX41" i="4" s="1"/>
  <c r="BE102" i="4"/>
  <c r="BA123" i="4"/>
  <c r="BC123" i="4" s="1"/>
  <c r="BD123" i="4" s="1"/>
  <c r="BA150" i="4"/>
  <c r="BC150" i="4" s="1"/>
  <c r="BD206" i="4"/>
  <c r="BD214" i="4"/>
  <c r="AY224" i="4"/>
  <c r="F224" i="4"/>
  <c r="K224" i="4"/>
  <c r="AE224" i="4"/>
  <c r="AI224" i="4"/>
  <c r="AM224" i="4"/>
  <c r="AQ224" i="4"/>
  <c r="BD225" i="4"/>
  <c r="Z136" i="4"/>
  <c r="AL136" i="4"/>
  <c r="AX136" i="4"/>
  <c r="BE42" i="4"/>
  <c r="G102" i="4"/>
  <c r="G136" i="4"/>
  <c r="P136" i="4"/>
  <c r="X136" i="4"/>
  <c r="AF136" i="4"/>
  <c r="AN136" i="4"/>
  <c r="AV136" i="4"/>
  <c r="H143" i="4"/>
  <c r="G166" i="4"/>
  <c r="L166" i="4"/>
  <c r="P166" i="4"/>
  <c r="T166" i="4"/>
  <c r="X166" i="4"/>
  <c r="AB166" i="4"/>
  <c r="AF166" i="4"/>
  <c r="AJ166" i="4"/>
  <c r="AN166" i="4"/>
  <c r="AR166" i="4"/>
  <c r="AV166" i="4"/>
  <c r="E188" i="4"/>
  <c r="I188" i="4"/>
  <c r="N188" i="4"/>
  <c r="R188" i="4"/>
  <c r="V188" i="4"/>
  <c r="Z188" i="4"/>
  <c r="AD188" i="4"/>
  <c r="AH188" i="4"/>
  <c r="AL188" i="4"/>
  <c r="AP188" i="4"/>
  <c r="AT188" i="4"/>
  <c r="AX188" i="4"/>
  <c r="BC197" i="4"/>
  <c r="BC204" i="4"/>
  <c r="BD204" i="4" s="1"/>
  <c r="BA218" i="4"/>
  <c r="BC218" i="4" s="1"/>
  <c r="BC231" i="4"/>
  <c r="BD231" i="4" s="1"/>
  <c r="BC237" i="4"/>
  <c r="V136" i="4"/>
  <c r="AH136" i="4"/>
  <c r="AP136" i="4"/>
  <c r="F143" i="4"/>
  <c r="V24" i="4"/>
  <c r="V22" i="4" s="1"/>
  <c r="V23" i="4" s="1"/>
  <c r="S24" i="4"/>
  <c r="S22" i="4" s="1"/>
  <c r="G42" i="4"/>
  <c r="BA64" i="4"/>
  <c r="BC64" i="4" s="1"/>
  <c r="BD64" i="4" s="1"/>
  <c r="BA97" i="4"/>
  <c r="BC97" i="4" s="1"/>
  <c r="BD97" i="4" s="1"/>
  <c r="Q102" i="4"/>
  <c r="Y102" i="4"/>
  <c r="AC102" i="4"/>
  <c r="AK102" i="4"/>
  <c r="AO102" i="4"/>
  <c r="BB102" i="4"/>
  <c r="L102" i="4"/>
  <c r="AV102" i="4"/>
  <c r="AV41" i="4" s="1"/>
  <c r="AZ102" i="4"/>
  <c r="E143" i="4"/>
  <c r="I143" i="4"/>
  <c r="N143" i="4"/>
  <c r="R143" i="4"/>
  <c r="V143" i="4"/>
  <c r="Z143" i="4"/>
  <c r="AD143" i="4"/>
  <c r="AH143" i="4"/>
  <c r="AL143" i="4"/>
  <c r="AP143" i="4"/>
  <c r="AT143" i="4"/>
  <c r="AX143" i="4"/>
  <c r="BA173" i="4"/>
  <c r="D224" i="4"/>
  <c r="H224" i="4"/>
  <c r="M224" i="4"/>
  <c r="Q224" i="4"/>
  <c r="U224" i="4"/>
  <c r="Y224" i="4"/>
  <c r="AC224" i="4"/>
  <c r="AG224" i="4"/>
  <c r="AK224" i="4"/>
  <c r="AO224" i="4"/>
  <c r="AS224" i="4"/>
  <c r="AW224" i="4"/>
  <c r="BA229" i="4"/>
  <c r="BC229" i="4" s="1"/>
  <c r="BD229" i="4" s="1"/>
  <c r="G236" i="4"/>
  <c r="L236" i="4"/>
  <c r="X236" i="4"/>
  <c r="AB236" i="4"/>
  <c r="AN236" i="4"/>
  <c r="AR236" i="4"/>
  <c r="AW17" i="15"/>
  <c r="N23" i="4"/>
  <c r="N21" i="4"/>
  <c r="AL23" i="4"/>
  <c r="AL21" i="4"/>
  <c r="AD21" i="4"/>
  <c r="F23" i="4"/>
  <c r="BA27" i="4"/>
  <c r="AB29" i="4"/>
  <c r="AB24" i="4" s="1"/>
  <c r="AB22" i="4" s="1"/>
  <c r="AX30" i="4"/>
  <c r="AX29" i="4" s="1"/>
  <c r="AP21" i="4"/>
  <c r="AP23" i="4"/>
  <c r="Y24" i="4"/>
  <c r="Y22" i="4" s="1"/>
  <c r="L21" i="4"/>
  <c r="AK21" i="4"/>
  <c r="AO21" i="4"/>
  <c r="BA37" i="4"/>
  <c r="BC37" i="4" s="1"/>
  <c r="BA39" i="4"/>
  <c r="BC39" i="4" s="1"/>
  <c r="J42" i="4"/>
  <c r="J41" i="4" s="1"/>
  <c r="L42" i="4"/>
  <c r="N42" i="4"/>
  <c r="P42" i="4"/>
  <c r="T42" i="4"/>
  <c r="T41" i="4" s="1"/>
  <c r="V42" i="4"/>
  <c r="X42" i="4"/>
  <c r="Z42" i="4"/>
  <c r="AB42" i="4"/>
  <c r="AD42" i="4"/>
  <c r="AF42" i="4"/>
  <c r="AH42" i="4"/>
  <c r="AJ42" i="4"/>
  <c r="AJ41" i="4" s="1"/>
  <c r="AL42" i="4"/>
  <c r="AN42" i="4"/>
  <c r="AP42" i="4"/>
  <c r="AR42" i="4"/>
  <c r="AR41" i="4" s="1"/>
  <c r="AT42" i="4"/>
  <c r="AV42" i="4"/>
  <c r="AX42" i="4"/>
  <c r="BA60" i="4"/>
  <c r="BC60" i="4" s="1"/>
  <c r="BD60" i="4" s="1"/>
  <c r="P102" i="4"/>
  <c r="T102" i="4"/>
  <c r="AF102" i="4"/>
  <c r="AR102" i="4"/>
  <c r="E125" i="4"/>
  <c r="G125" i="4"/>
  <c r="I125" i="4"/>
  <c r="L125" i="4"/>
  <c r="N125" i="4"/>
  <c r="P125" i="4"/>
  <c r="R125" i="4"/>
  <c r="T125" i="4"/>
  <c r="V125" i="4"/>
  <c r="X125" i="4"/>
  <c r="Z125" i="4"/>
  <c r="AB125" i="4"/>
  <c r="AD125" i="4"/>
  <c r="AF125" i="4"/>
  <c r="AH125" i="4"/>
  <c r="AJ125" i="4"/>
  <c r="AL125" i="4"/>
  <c r="AN125" i="4"/>
  <c r="AP125" i="4"/>
  <c r="AR125" i="4"/>
  <c r="AT125" i="4"/>
  <c r="AV125" i="4"/>
  <c r="AX125" i="4"/>
  <c r="AZ125" i="4"/>
  <c r="F125" i="4"/>
  <c r="K125" i="4"/>
  <c r="M125" i="4"/>
  <c r="O125" i="4"/>
  <c r="S125" i="4"/>
  <c r="W125" i="4"/>
  <c r="AA125" i="4"/>
  <c r="AC125" i="4"/>
  <c r="AE125" i="4"/>
  <c r="AI125" i="4"/>
  <c r="AM125" i="4"/>
  <c r="AQ125" i="4"/>
  <c r="AS125" i="4"/>
  <c r="AU125" i="4"/>
  <c r="AY125" i="4"/>
  <c r="BA129" i="4"/>
  <c r="BC129" i="4" s="1"/>
  <c r="BD129" i="4" s="1"/>
  <c r="BE136" i="4"/>
  <c r="AI166" i="4"/>
  <c r="AQ166" i="4"/>
  <c r="BE166" i="4"/>
  <c r="K143" i="4"/>
  <c r="O143" i="4"/>
  <c r="Q143" i="4"/>
  <c r="S143" i="4"/>
  <c r="W143" i="4"/>
  <c r="Y143" i="4"/>
  <c r="AA143" i="4"/>
  <c r="AE143" i="4"/>
  <c r="AG143" i="4"/>
  <c r="AI143" i="4"/>
  <c r="AM143" i="4"/>
  <c r="AO143" i="4"/>
  <c r="AQ143" i="4"/>
  <c r="AU143" i="4"/>
  <c r="AW143" i="4"/>
  <c r="AY143" i="4"/>
  <c r="BA147" i="4"/>
  <c r="BC147" i="4" s="1"/>
  <c r="BD147" i="4" s="1"/>
  <c r="S166" i="4"/>
  <c r="V166" i="4"/>
  <c r="AA166" i="4"/>
  <c r="AD166" i="4"/>
  <c r="F166" i="4"/>
  <c r="O166" i="4"/>
  <c r="W166" i="4"/>
  <c r="AE166" i="4"/>
  <c r="AM166" i="4"/>
  <c r="AU166" i="4"/>
  <c r="D188" i="4"/>
  <c r="F188" i="4"/>
  <c r="H188" i="4"/>
  <c r="K188" i="4"/>
  <c r="O188" i="4"/>
  <c r="Q188" i="4"/>
  <c r="S188" i="4"/>
  <c r="U188" i="4"/>
  <c r="W188" i="4"/>
  <c r="Y188" i="4"/>
  <c r="AA188" i="4"/>
  <c r="AE188" i="4"/>
  <c r="AG188" i="4"/>
  <c r="AI188" i="4"/>
  <c r="AK188" i="4"/>
  <c r="AM188" i="4"/>
  <c r="AO188" i="4"/>
  <c r="AQ188" i="4"/>
  <c r="AU188" i="4"/>
  <c r="AW188" i="4"/>
  <c r="AY188" i="4"/>
  <c r="BA188" i="4" s="1"/>
  <c r="BA192" i="4"/>
  <c r="BC192" i="4" s="1"/>
  <c r="BD192" i="4" s="1"/>
  <c r="BA202" i="4"/>
  <c r="BC202" i="4" s="1"/>
  <c r="BD202" i="4" s="1"/>
  <c r="BA234" i="4"/>
  <c r="BC234" i="4" s="1"/>
  <c r="BD234" i="4" s="1"/>
  <c r="E236" i="4"/>
  <c r="E208" i="4" s="1"/>
  <c r="N236" i="4"/>
  <c r="V236" i="4"/>
  <c r="AD236" i="4"/>
  <c r="AL236" i="4"/>
  <c r="AL208" i="4" s="1"/>
  <c r="AT236" i="4"/>
  <c r="BA239" i="4"/>
  <c r="BA241" i="4"/>
  <c r="BC241" i="4" s="1"/>
  <c r="BD241" i="4" s="1"/>
  <c r="BA243" i="4"/>
  <c r="BC243" i="4" s="1"/>
  <c r="BD243" i="4" s="1"/>
  <c r="BA248" i="4"/>
  <c r="BA249" i="4"/>
  <c r="BC249" i="4" s="1"/>
  <c r="BE224" i="4"/>
  <c r="BB236" i="4"/>
  <c r="BB208" i="4" s="1"/>
  <c r="AU24" i="15"/>
  <c r="AW24" i="15" s="1"/>
  <c r="N14" i="15"/>
  <c r="O14" i="15"/>
  <c r="AS16" i="15"/>
  <c r="AT16" i="15" s="1"/>
  <c r="AW16" i="15" s="1"/>
  <c r="AN23" i="4"/>
  <c r="AN21" i="4"/>
  <c r="AJ23" i="4"/>
  <c r="AJ21" i="4"/>
  <c r="AH29" i="4"/>
  <c r="AH24" i="4" s="1"/>
  <c r="AH22" i="4" s="1"/>
  <c r="AH23" i="4" s="1"/>
  <c r="BA30" i="4"/>
  <c r="BC30" i="4" s="1"/>
  <c r="AS30" i="4"/>
  <c r="BE41" i="4"/>
  <c r="G41" i="4"/>
  <c r="L41" i="4"/>
  <c r="AB41" i="4"/>
  <c r="BA99" i="4"/>
  <c r="BC99" i="4" s="1"/>
  <c r="BD99" i="4" s="1"/>
  <c r="BD37" i="4"/>
  <c r="I41" i="4"/>
  <c r="Q42" i="4"/>
  <c r="Q41" i="4" s="1"/>
  <c r="Y42" i="4"/>
  <c r="Y41" i="4" s="1"/>
  <c r="AG42" i="4"/>
  <c r="AG41" i="4" s="1"/>
  <c r="AO42" i="4"/>
  <c r="AO41" i="4" s="1"/>
  <c r="AW42" i="4"/>
  <c r="AW41" i="4" s="1"/>
  <c r="M42" i="4"/>
  <c r="M41" i="4" s="1"/>
  <c r="U42" i="4"/>
  <c r="U41" i="4" s="1"/>
  <c r="AC42" i="4"/>
  <c r="AC41" i="4" s="1"/>
  <c r="AK42" i="4"/>
  <c r="AS42" i="4"/>
  <c r="AS41" i="4" s="1"/>
  <c r="BA87" i="4"/>
  <c r="BC87" i="4" s="1"/>
  <c r="BD87" i="4" s="1"/>
  <c r="BA108" i="4"/>
  <c r="BC108" i="4" s="1"/>
  <c r="BD108" i="4" s="1"/>
  <c r="E42" i="4"/>
  <c r="E41" i="4" s="1"/>
  <c r="F42" i="4"/>
  <c r="F41" i="4" s="1"/>
  <c r="P41" i="4"/>
  <c r="X41" i="4"/>
  <c r="AN41" i="4"/>
  <c r="BD39" i="4"/>
  <c r="D41" i="4"/>
  <c r="R42" i="4"/>
  <c r="R41" i="4" s="1"/>
  <c r="V41" i="4"/>
  <c r="AH41" i="4"/>
  <c r="AL41" i="4"/>
  <c r="AP41" i="4"/>
  <c r="N102" i="4"/>
  <c r="N41" i="4" s="1"/>
  <c r="AD102" i="4"/>
  <c r="AD41" i="4" s="1"/>
  <c r="AT102" i="4"/>
  <c r="AT41" i="4" s="1"/>
  <c r="R23" i="4"/>
  <c r="R21" i="4"/>
  <c r="AR23" i="4"/>
  <c r="AR21" i="4"/>
  <c r="D21" i="4"/>
  <c r="D23" i="4"/>
  <c r="V21" i="4"/>
  <c r="V20" i="4" s="1"/>
  <c r="AX24" i="4"/>
  <c r="P21" i="4"/>
  <c r="P23" i="4"/>
  <c r="T23" i="4"/>
  <c r="T21" i="4"/>
  <c r="J23" i="4"/>
  <c r="J21" i="4"/>
  <c r="Z23" i="4"/>
  <c r="Z21" i="4"/>
  <c r="X23" i="4"/>
  <c r="W23" i="4"/>
  <c r="W21" i="4"/>
  <c r="W20" i="4" s="1"/>
  <c r="AA23" i="4"/>
  <c r="AA21" i="4"/>
  <c r="AE24" i="4"/>
  <c r="AE22" i="4" s="1"/>
  <c r="AU23" i="4"/>
  <c r="AU21" i="4"/>
  <c r="AU20" i="4" s="1"/>
  <c r="Y23" i="4"/>
  <c r="Y21" i="4"/>
  <c r="Y20" i="4" s="1"/>
  <c r="AF41" i="4"/>
  <c r="BA44" i="4"/>
  <c r="BC44" i="4" s="1"/>
  <c r="BD44" i="4" s="1"/>
  <c r="AZ42" i="4"/>
  <c r="AZ41" i="4" s="1"/>
  <c r="E23" i="4"/>
  <c r="AZ25" i="4"/>
  <c r="BA28" i="4"/>
  <c r="S23" i="4"/>
  <c r="S21" i="4"/>
  <c r="AF29" i="4"/>
  <c r="AF24" i="4" s="1"/>
  <c r="AF22" i="4" s="1"/>
  <c r="AQ23" i="4"/>
  <c r="AQ21" i="4"/>
  <c r="AQ20" i="4" s="1"/>
  <c r="AV29" i="4"/>
  <c r="AV24" i="4" s="1"/>
  <c r="AV22" i="4" s="1"/>
  <c r="BB41" i="4"/>
  <c r="BC79" i="4"/>
  <c r="BD79" i="4" s="1"/>
  <c r="BD103" i="4"/>
  <c r="G143" i="4"/>
  <c r="L143" i="4"/>
  <c r="P143" i="4"/>
  <c r="T143" i="4"/>
  <c r="X143" i="4"/>
  <c r="X20" i="4" s="1"/>
  <c r="AB143" i="4"/>
  <c r="AF143" i="4"/>
  <c r="AJ143" i="4"/>
  <c r="AN143" i="4"/>
  <c r="AR143" i="4"/>
  <c r="AV143" i="4"/>
  <c r="AZ143" i="4"/>
  <c r="BA143" i="4" s="1"/>
  <c r="BC143" i="4" s="1"/>
  <c r="BD143" i="4" s="1"/>
  <c r="BD159" i="4"/>
  <c r="BA170" i="4"/>
  <c r="BC170" i="4" s="1"/>
  <c r="AY166" i="4"/>
  <c r="BD15" i="4"/>
  <c r="G23" i="4"/>
  <c r="G21" i="4"/>
  <c r="AM23" i="4"/>
  <c r="AM21" i="4"/>
  <c r="AM20" i="4" s="1"/>
  <c r="O23" i="4"/>
  <c r="O21" i="4"/>
  <c r="U23" i="4"/>
  <c r="U21" i="4"/>
  <c r="U20" i="4" s="1"/>
  <c r="AG23" i="4"/>
  <c r="AG21" i="4"/>
  <c r="AT30" i="4"/>
  <c r="AT29" i="4" s="1"/>
  <c r="AT24" i="4" s="1"/>
  <c r="AT22" i="4" s="1"/>
  <c r="AS29" i="4"/>
  <c r="AS24" i="4" s="1"/>
  <c r="AS22" i="4" s="1"/>
  <c r="BA26" i="4"/>
  <c r="BB26" i="4" s="1"/>
  <c r="BB27" i="4"/>
  <c r="BC27" i="4" s="1"/>
  <c r="BD27" i="4" s="1"/>
  <c r="AI23" i="4"/>
  <c r="AI21" i="4"/>
  <c r="AI20" i="4" s="1"/>
  <c r="AZ32" i="4"/>
  <c r="E21" i="4"/>
  <c r="E20" i="4" s="1"/>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D170" i="4"/>
  <c r="BB188" i="4"/>
  <c r="N208" i="4"/>
  <c r="V208" i="4"/>
  <c r="AD208" i="4"/>
  <c r="AT208" i="4"/>
  <c r="BA209" i="4"/>
  <c r="BC209" i="4" s="1"/>
  <c r="BD209" i="4" s="1"/>
  <c r="BD237" i="4"/>
  <c r="BD245" i="4"/>
  <c r="G224" i="4"/>
  <c r="L224" i="4"/>
  <c r="L208" i="4" s="1"/>
  <c r="P224" i="4"/>
  <c r="P208" i="4" s="1"/>
  <c r="T224" i="4"/>
  <c r="T208" i="4" s="1"/>
  <c r="X224" i="4"/>
  <c r="X208" i="4" s="1"/>
  <c r="AB224" i="4"/>
  <c r="AB208" i="4" s="1"/>
  <c r="AF224" i="4"/>
  <c r="AF208" i="4" s="1"/>
  <c r="AJ224" i="4"/>
  <c r="AJ208" i="4" s="1"/>
  <c r="AN224" i="4"/>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9" i="4"/>
  <c r="BD239" i="4" s="1"/>
  <c r="BA246" i="4"/>
  <c r="BC246" i="4" s="1"/>
  <c r="BD246" i="4" s="1"/>
  <c r="BD218" i="4"/>
  <c r="D236" i="4"/>
  <c r="H236" i="4"/>
  <c r="M236" i="4"/>
  <c r="Q236" i="4"/>
  <c r="U236" i="4"/>
  <c r="Y236" i="4"/>
  <c r="AC236" i="4"/>
  <c r="AG236" i="4"/>
  <c r="AK236" i="4"/>
  <c r="AO236" i="4"/>
  <c r="AS236" i="4"/>
  <c r="AW236" i="4"/>
  <c r="BD249" i="4"/>
  <c r="AD20" i="4" l="1"/>
  <c r="AD19" i="4" s="1"/>
  <c r="F20" i="4"/>
  <c r="AN208" i="4"/>
  <c r="G208" i="4"/>
  <c r="BC236" i="4"/>
  <c r="BD236" i="4" s="1"/>
  <c r="BE20" i="4"/>
  <c r="O20" i="4"/>
  <c r="AA20" i="4"/>
  <c r="R20" i="4"/>
  <c r="N20" i="4"/>
  <c r="AK41" i="4"/>
  <c r="BC188" i="4"/>
  <c r="BD188" i="4" s="1"/>
  <c r="S20" i="4"/>
  <c r="D20" i="4"/>
  <c r="K20" i="4"/>
  <c r="K19" i="4" s="1"/>
  <c r="AU15" i="15"/>
  <c r="AU14" i="15" s="1"/>
  <c r="AB21" i="4"/>
  <c r="AB20" i="4" s="1"/>
  <c r="AB23" i="4"/>
  <c r="AZ208" i="4"/>
  <c r="AO20" i="4"/>
  <c r="L20" i="4"/>
  <c r="L19" i="4" s="1"/>
  <c r="AS208" i="4"/>
  <c r="AK208" i="4"/>
  <c r="AC208" i="4"/>
  <c r="U208" i="4"/>
  <c r="M208" i="4"/>
  <c r="D208" i="4"/>
  <c r="BA42" i="4"/>
  <c r="BC42" i="4" s="1"/>
  <c r="BD42" i="4" s="1"/>
  <c r="AJ20" i="4"/>
  <c r="AJ19" i="4" s="1"/>
  <c r="AN20" i="4"/>
  <c r="AN19" i="4" s="1"/>
  <c r="BA125" i="4"/>
  <c r="BC125" i="4" s="1"/>
  <c r="BD125" i="4" s="1"/>
  <c r="AK20" i="4"/>
  <c r="AK19" i="4" s="1"/>
  <c r="AP20" i="4"/>
  <c r="AP19" i="4" s="1"/>
  <c r="AL20" i="4"/>
  <c r="AL19" i="4" s="1"/>
  <c r="AS15" i="15"/>
  <c r="AH21" i="4"/>
  <c r="AH20" i="4" s="1"/>
  <c r="AH19" i="4" s="1"/>
  <c r="I20" i="4"/>
  <c r="AC20" i="4"/>
  <c r="J20" i="4"/>
  <c r="J19" i="4" s="1"/>
  <c r="F19" i="4"/>
  <c r="N19" i="4"/>
  <c r="AG20" i="4"/>
  <c r="X19" i="4"/>
  <c r="BB31" i="4"/>
  <c r="BB29" i="4" s="1"/>
  <c r="BA31" i="4"/>
  <c r="AZ29" i="4"/>
  <c r="BA29" i="4" s="1"/>
  <c r="AT23" i="4"/>
  <c r="AT21" i="4"/>
  <c r="AT20" i="4" s="1"/>
  <c r="AT19" i="4" s="1"/>
  <c r="AF21" i="4"/>
  <c r="AF20" i="4" s="1"/>
  <c r="AF19" i="4" s="1"/>
  <c r="AF23" i="4"/>
  <c r="AY22" i="4"/>
  <c r="AU19" i="4"/>
  <c r="AB19" i="4"/>
  <c r="P20" i="4"/>
  <c r="P19" i="4" s="1"/>
  <c r="AO208" i="4"/>
  <c r="Y208" i="4"/>
  <c r="Y19" i="4" s="1"/>
  <c r="H208" i="4"/>
  <c r="BE19" i="4"/>
  <c r="M19" i="4"/>
  <c r="AY41" i="4"/>
  <c r="BA41" i="4" s="1"/>
  <c r="BC41" i="4" s="1"/>
  <c r="BD41" i="4" s="1"/>
  <c r="O19" i="4"/>
  <c r="AV21" i="4"/>
  <c r="AV20" i="4" s="1"/>
  <c r="AV19" i="4" s="1"/>
  <c r="AV23" i="4"/>
  <c r="S19" i="4"/>
  <c r="BA25" i="4"/>
  <c r="BB25" i="4" s="1"/>
  <c r="W19" i="4"/>
  <c r="D19" i="4"/>
  <c r="R19" i="4"/>
  <c r="I19" i="4"/>
  <c r="BC26" i="4"/>
  <c r="BD26" i="4" s="1"/>
  <c r="BA32" i="4"/>
  <c r="BB32" i="4" s="1"/>
  <c r="BA166" i="4"/>
  <c r="BC166" i="4" s="1"/>
  <c r="BD166" i="4" s="1"/>
  <c r="AQ19" i="4"/>
  <c r="AE23" i="4"/>
  <c r="AE21" i="4"/>
  <c r="AE20" i="4" s="1"/>
  <c r="AE19" i="4" s="1"/>
  <c r="Z20" i="4"/>
  <c r="Z19" i="4" s="1"/>
  <c r="AW208" i="4"/>
  <c r="AW19" i="4" s="1"/>
  <c r="AG208" i="4"/>
  <c r="AG19" i="4" s="1"/>
  <c r="Q208" i="4"/>
  <c r="Q19" i="4" s="1"/>
  <c r="AY208" i="4"/>
  <c r="BA208" i="4" s="1"/>
  <c r="BC208" i="4" s="1"/>
  <c r="BD208" i="4" s="1"/>
  <c r="AC19" i="4"/>
  <c r="E19" i="4"/>
  <c r="AI19" i="4"/>
  <c r="AS23" i="4"/>
  <c r="AS21" i="4"/>
  <c r="AS20" i="4" s="1"/>
  <c r="AS19" i="4" s="1"/>
  <c r="U19" i="4"/>
  <c r="AM19" i="4"/>
  <c r="G20" i="4"/>
  <c r="G19" i="4" s="1"/>
  <c r="AA19" i="4"/>
  <c r="BB28" i="4"/>
  <c r="BC28" i="4" s="1"/>
  <c r="BD28" i="4" s="1"/>
  <c r="T20" i="4"/>
  <c r="T19" i="4" s="1"/>
  <c r="AX22" i="4"/>
  <c r="V19" i="4"/>
  <c r="AR20" i="4"/>
  <c r="AR19" i="4" s="1"/>
  <c r="AS14" i="15" l="1"/>
  <c r="AT14" i="15" s="1"/>
  <c r="AW14" i="15" s="1"/>
  <c r="AT15" i="15"/>
  <c r="AW15" i="15" s="1"/>
  <c r="AZ24" i="4"/>
  <c r="AZ22"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<sst xmlns="http://schemas.openxmlformats.org/spreadsheetml/2006/main" count="845" uniqueCount="415">
  <si>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</si>
  <si>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</si>
  <si>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</si>
  <si>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</si>
  <si>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</si>
  <si>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</si>
  <si>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</si>
  <si>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</si>
  <si>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</si>
  <si>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</si>
  <si>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</si>
  <si>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</si>
  <si>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</si>
  <si>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</si>
  <si>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</si>
  <si>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</si>
  <si>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</si>
  <si>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</si>
  <si>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</si>
  <si>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</si>
  <si>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</si>
  <si>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</si>
  <si>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</si>
  <si>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</si>
  <si>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</si>
  <si>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</si>
  <si>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</si>
  <si>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</si>
  <si>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</si>
  <si>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</si>
  <si>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</si>
  <si>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</si>
  <si>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</si>
  <si>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</si>
  <si>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</si>
  <si>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</si>
  <si>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</si>
  <si>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</si>
  <si>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</si>
  <si>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</si>
  <si>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</si>
  <si>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</si>
  <si>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</si>
  <si>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</si>
  <si>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</si>
  <si>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</si>
  <si>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</si>
  <si>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</si>
  <si>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</si>
  <si>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</si>
  <si>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</si>
  <si>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</si>
  <si>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</si>
  <si>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</si>
  <si>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</si>
  <si>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</si>
  <si>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</si>
  <si>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</si>
  <si>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</si>
  <si>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</si>
  <si>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</si>
  <si>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</si>
  <si>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</si>
  <si>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</si>
  <si>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</si>
  <si>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</si>
  <si>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</si>
  <si>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</si>
  <si>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</si>
  <si>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</si>
  <si>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</si>
  <si>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</si>
  <si>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</si>
  <si>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</si>
  <si>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</si>
  <si>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</si>
  <si>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</si>
  <si>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</si>
  <si>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</si>
  <si>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</si>
  <si>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</si>
  <si>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</si>
  <si>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</si>
  <si>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</si>
  <si>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</si>
  <si>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</si>
  <si>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</si>
  <si>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</si>
  <si>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</si>
  <si>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</si>
  <si>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</si>
  <si>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</si>
  <si>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</si>
  <si>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</si>
  <si>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</si>
  <si>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</si>
  <si>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</si>
  <si>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</si>
  <si>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</si>
  <si>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</si>
  <si>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</si>
  <si>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</si>
  <si>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</si>
  <si>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</si>
  <si>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</si>
  <si>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</si>
  <si>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</si>
  <si>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</si>
  <si>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</si>
  <si>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</si>
  <si>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</si>
  <si>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</si>
  <si>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</si>
  <si>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</si>
  <si>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</si>
  <si>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</si>
  <si>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</si>
  <si>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</si>
  <si>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</si>
  <si>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</si>
  <si>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</si>
  <si>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</si>
  <si>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</si>
  <si>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</si>
  <si>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</si>
  <si>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</si>
  <si>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</si>
  <si>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</si>
  <si>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</si>
  <si>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</si>
  <si>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</si>
  <si>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</si>
  <si>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</si>
  <si>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</si>
  <si>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</si>
  <si>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</si>
  <si>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</si>
  <si>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</si>
  <si>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</si>
  <si>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</si>
  <si>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</si>
  <si>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</si>
  <si>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</si>
  <si>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</si>
  <si>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</si>
  <si>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</si>
  <si>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</si>
  <si>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</si>
  <si>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</si>
  <si>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</si>
  <si>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</si>
  <si>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</si>
  <si>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</si>
  <si>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</si>
  <si>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</si>
  <si>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</si>
  <si>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</si>
  <si>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</si>
  <si>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</si>
  <si>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</si>
  <si>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</si>
  <si>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</si>
  <si>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</si>
  <si>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</si>
  <si>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</si>
  <si>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</si>
  <si>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</si>
  <si>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</si>
  <si>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</si>
  <si>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</si>
  <si>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</si>
  <si>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</si>
  <si>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</si>
  <si>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</si>
  <si>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</si>
  <si>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</si>
  <si>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</si>
  <si>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</si>
  <si>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</si>
  <si>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</si>
  <si>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</si>
  <si>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</si>
  <si>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</si>
  <si>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</si>
  <si>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</si>
  <si>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</si>
  <si>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</si>
  <si>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</si>
  <si>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</si>
  <si>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</si>
  <si>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</si>
  <si>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</si>
  <si>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</si>
  <si>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</si>
  <si>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</si>
  <si>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</si>
  <si>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</si>
  <si>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</si>
  <si>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</si>
  <si>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</si>
  <si>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</si>
  <si>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</si>
  <si>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</si>
  <si>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</si>
  <si>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</si>
  <si>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</si>
  <si>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</si>
  <si>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</si>
  <si>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</si>
  <si>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</si>
  <si>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</si>
  <si>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</si>
  <si>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</si>
  <si>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</si>
  <si>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</si>
  <si>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</si>
  <si>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</si>
  <si>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</si>
  <si>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</si>
  <si>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</si>
  <si>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</si>
  <si>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</si>
  <si>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</si>
  <si>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</si>
  <si>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</si>
  <si>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</si>
  <si>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</si>
  <si>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</si>
  <si>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</si>
  <si>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</si>
  <si>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</si>
  <si>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</si>
  <si>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</si>
  <si>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</si>
  <si>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</si>
  <si>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</si>
  <si>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</si>
  <si>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</si>
  <si>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</si>
  <si>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</si>
  <si>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</si>
  <si>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</si>
  <si>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</si>
  <si>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</si>
  <si>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</si>
  <si>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</si>
  <si>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</si>
  <si>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</si>
  <si>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</si>
  <si>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</si>
  <si>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</si>
  <si>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</si>
  <si>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</si>
  <si>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</si>
  <si>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</si>
  <si>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</si>
  <si>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</si>
  <si>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</si>
  <si>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</si>
  <si>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</si>
  <si>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</si>
  <si>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</si>
  <si>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</si>
  <si>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</si>
  <si>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</si>
  <si>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</si>
  <si>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</si>
  <si>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</si>
  <si>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</si>
  <si>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</si>
  <si>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</si>
  <si>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</si>
  <si>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</si>
  <si>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</si>
  <si>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</si>
  <si>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</si>
  <si>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</si>
  <si>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</si>
  <si>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</si>
  <si>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</si>
  <si>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</si>
  <si>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</si>
  <si>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</si>
  <si>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</si>
  <si>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</si>
  <si>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</si>
  <si>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</si>
  <si>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</si>
  <si>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</si>
  <si>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</si>
  <si>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</si>
  <si>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</si>
  <si>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</si>
  <si>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</si>
  <si>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</si>
  <si>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X</t>
  </si>
  <si>
    <t>հազ դրամ</t>
  </si>
  <si>
    <t>Ամփոփ</t>
  </si>
  <si>
    <t>2022-ՄԺԾԾ ՀԱՅՏ (այլ աղբյուրներից)</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</si>
  <si>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</si>
  <si>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</si>
  <si>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</si>
  <si>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</si>
  <si>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</si>
  <si>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</si>
  <si>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</si>
  <si>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</si>
  <si>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</si>
  <si>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</si>
  <si>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</si>
  <si>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</si>
  <si>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2020թ.</t>
  </si>
  <si>
    <t>2021թ.</t>
  </si>
  <si>
    <t>2022թ.</t>
  </si>
  <si>
    <r>
      <t>Գնային և ոչ գնային գործոններ</t>
    </r>
    <r>
      <rPr>
        <sz val="9"/>
        <color theme="1"/>
        <rFont val="Sylfaen"/>
        <family val="1"/>
      </rPr>
      <t>՝</t>
    </r>
  </si>
  <si>
    <t>Աշխատավարձի բարձրացում</t>
  </si>
  <si>
    <t>գնային</t>
  </si>
  <si>
    <t xml:space="preserve">ոչ </t>
  </si>
  <si>
    <t>Հաստիքների թվի ավելացում</t>
  </si>
  <si>
    <t>ոչ գնային</t>
  </si>
  <si>
    <t>Շահառուների թվի ավելացում</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</si>
  <si>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</si>
  <si>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</si>
  <si>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</si>
  <si>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</si>
  <si>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</si>
  <si>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</si>
  <si>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</si>
  <si>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</si>
  <si>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</si>
  <si>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</si>
  <si>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</si>
  <si>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</si>
  <si>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</si>
  <si>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</si>
  <si>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</si>
  <si>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</si>
  <si>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</si>
  <si>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</si>
  <si>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</si>
  <si>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</si>
  <si>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</si>
  <si>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</si>
  <si>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</si>
  <si>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</si>
  <si>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</si>
  <si>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2021թ</t>
  </si>
  <si>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</si>
  <si>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</si>
  <si>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</si>
  <si>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</si>
  <si>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</si>
  <si>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</si>
  <si>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</si>
  <si>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</si>
  <si>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</si>
  <si>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</si>
  <si>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</si>
  <si>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</si>
  <si>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</si>
  <si>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</si>
  <si>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</si>
  <si>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</si>
  <si>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</si>
  <si>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</si>
  <si>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</si>
  <si>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</si>
  <si>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</si>
  <si>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</si>
  <si>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</si>
  <si>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</si>
  <si>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</si>
  <si>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</si>
  <si>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</si>
  <si>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</si>
  <si>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</si>
  <si>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</si>
  <si>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</si>
  <si>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Սննդի գումար</t>
  </si>
  <si>
    <t>Հայտատու  -ՀՀ աշխատանքի և սոցիալական հարցերի նախարարություն</t>
  </si>
  <si>
    <t>Բաժին, խումբ, դաս  10.02.01</t>
  </si>
  <si>
    <t>հազ. դրամ</t>
  </si>
  <si>
    <t>2020-չափաքանակ (հայտ-տեղեկատվություն) ծրագրվող տարվա բազային բյուջե***</t>
  </si>
  <si>
    <t>9-ամիս</t>
  </si>
  <si>
    <t>Ըստ առանձին ՊՈԱԿ-ների (Նորքի և Ազգային ինստիտուտի դեպքում` ըստ առանձին բաղադրիչների)</t>
  </si>
  <si>
    <t>այդ թվում սնվողների թիվը</t>
  </si>
  <si>
    <t>Էներգետիկ ծառայություններ</t>
  </si>
  <si>
    <t>Կոմունալ ծախսեր</t>
  </si>
  <si>
    <r>
      <t xml:space="preserve">Միջոցառումը՝ </t>
    </r>
    <r>
      <rPr>
        <vertAlign val="superscript"/>
        <sz val="9"/>
        <color theme="1"/>
        <rFont val="GHEA Grapalat"/>
        <family val="3"/>
      </rPr>
      <t xml:space="preserve"> </t>
    </r>
    <r>
      <rPr>
        <vertAlign val="superscript"/>
        <sz val="14"/>
        <color theme="1"/>
        <rFont val="GHEA Grapalat"/>
        <family val="3"/>
      </rPr>
      <t>11003</t>
    </r>
  </si>
  <si>
    <t>2019 թ. փաստացի կատարողական (պետական բյուջե)</t>
  </si>
  <si>
    <t>2019 թ. փաստացի կատարողական (այլ աղբյուրներ)</t>
  </si>
  <si>
    <t>կապի ծառայություններ</t>
  </si>
  <si>
    <t xml:space="preserve">ՀՀ աշխատանքի և սոցիալական հարցերի նախարարության միջոցով իրականացվող մրցութային կարգով ընտրված կազմակերպությունների   ծախսերի </t>
  </si>
  <si>
    <t>2022թ. ՄԺԾԾ ծրագրվող տարվա բազային բյուջե***</t>
  </si>
  <si>
    <t>2023թ. ՄԺԾԾ ծրագրվող տարվա բազային բյուջե***</t>
  </si>
  <si>
    <t>2023-ՄԺԾԾ ՀԱՅՏ (այլ աղբյուրներից)</t>
  </si>
  <si>
    <t>2023թ.</t>
  </si>
  <si>
    <t>միջին աշխատավարձի փոփոխություն</t>
  </si>
  <si>
    <t>2020 թ. փաստացի կատարողական (պետական բյուջե)</t>
  </si>
  <si>
    <t>2020 թ. փաստացի կատարողական (այլ աղբյուրներ)</t>
  </si>
  <si>
    <t>2021թ. հաստատված պետական  բյուջե</t>
  </si>
  <si>
    <t>Այլ ընթացիկ դրամաշնորհ</t>
  </si>
  <si>
    <t>2021-2023թթ. ՄԺԾԾ Հաստատված</t>
  </si>
  <si>
    <t>2-րդ կիսամյակ</t>
  </si>
  <si>
    <t>2024թ. ՄԺԾԾ ծրագրվող տարվա բազային բյուջե***</t>
  </si>
  <si>
    <t>2024-ՄԺԾԾ ՀԱՅՏ (այլ աղբյուրներից)</t>
  </si>
  <si>
    <t>2022թ. բյուջետային հայտ ծրագրվող տարվա բազային բյուջե***</t>
  </si>
  <si>
    <t>2022- բյուջետային հայտ (այլ աղբյուրներից)</t>
  </si>
  <si>
    <t>Տարեցներին, հաշմանդամություն ունեցող անձանց ցերեկային խնամքի ծառայություններ (11003 (Տարեց և հաշմանդամություն ունեցող անձանց սննդի աջակցություն)</t>
  </si>
  <si>
    <t>2024թ.</t>
  </si>
  <si>
    <t>2020թ. փաստ.</t>
  </si>
  <si>
    <t>2021թ. բյուջե</t>
  </si>
  <si>
    <t>Այլ ընթացիք դրամաշնորհ</t>
  </si>
  <si>
    <t>2023թ</t>
  </si>
  <si>
    <t>2024թ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</si>
</sst>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5">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8"/>
      <color rgb="FFFF0000"/>
      <name val="GHEA Grapalat"/>
      <family val="3"/>
    </font>
    <font>
      <sz val="10"/>
      <name val="Arial"/>
      <family val="2"/>
    </font>
    <font>
      <b/>
      <sz val="10"/>
      <color rgb="FFFF0000"/>
      <name val="GHEA Grapalat"/>
      <family val="3"/>
    </font>
    <font>
      <b/>
      <sz val="8"/>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theme="0"/>
        <bgColor indexed="64"/>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s>
  <borders count="7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9" borderId="14" applyNumberFormat="0" applyAlignment="0" applyProtection="0"/>
    <xf numFmtId="0" fontId="28" fillId="29" borderId="14" applyNumberFormat="0" applyAlignment="0" applyProtection="0"/>
    <xf numFmtId="0" fontId="28" fillId="29" borderId="14" applyNumberFormat="0" applyAlignment="0" applyProtection="0"/>
    <xf numFmtId="0" fontId="45" fillId="29" borderId="13" applyNumberFormat="0" applyAlignment="0" applyProtection="0"/>
    <xf numFmtId="0" fontId="45" fillId="29" borderId="13" applyNumberFormat="0" applyAlignment="0" applyProtection="0"/>
    <xf numFmtId="0" fontId="45" fillId="29"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1" fillId="0" borderId="0"/>
    <xf numFmtId="0" fontId="19" fillId="21" borderId="0" applyNumberFormat="0" applyBorder="0" applyAlignment="0" applyProtection="0"/>
    <xf numFmtId="0" fontId="19" fillId="10"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4" borderId="0" applyNumberFormat="0" applyBorder="0" applyAlignment="0" applyProtection="0"/>
    <xf numFmtId="0" fontId="63" fillId="5" borderId="0" applyNumberFormat="0" applyBorder="0" applyAlignment="0" applyProtection="0"/>
    <xf numFmtId="0" fontId="63" fillId="23"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26" borderId="0" applyNumberFormat="0" applyBorder="0" applyAlignment="0" applyProtection="0"/>
    <xf numFmtId="0" fontId="63" fillId="27" borderId="0" applyNumberFormat="0" applyBorder="0" applyAlignment="0" applyProtection="0"/>
    <xf numFmtId="0" fontId="63" fillId="16" borderId="0" applyNumberFormat="0" applyBorder="0" applyAlignment="0" applyProtection="0"/>
    <xf numFmtId="0" fontId="63" fillId="28"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9"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2"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9"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xf numFmtId="0" fontId="91" fillId="0" borderId="0"/>
  </cellStyleXfs>
  <cellXfs count="253">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20" borderId="30" xfId="0" applyFont="1" applyFill="1" applyBorder="1" applyAlignment="1">
      <alignment vertical="center" wrapText="1"/>
    </xf>
    <xf numFmtId="0" fontId="58" fillId="0" borderId="31" xfId="0" applyFont="1" applyBorder="1" applyAlignment="1">
      <alignment vertical="center" wrapText="1"/>
    </xf>
    <xf numFmtId="0" fontId="56" fillId="20" borderId="32" xfId="0" applyFont="1" applyFill="1" applyBorder="1" applyAlignment="1">
      <alignment vertical="center" wrapText="1"/>
    </xf>
    <xf numFmtId="0" fontId="56" fillId="0" borderId="33" xfId="0" applyFont="1" applyBorder="1" applyAlignment="1">
      <alignment vertical="center" wrapText="1"/>
    </xf>
    <xf numFmtId="0" fontId="56" fillId="20"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20"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40" xfId="0" applyFont="1" applyBorder="1" applyAlignment="1">
      <alignment vertical="center" wrapText="1"/>
    </xf>
    <xf numFmtId="0" fontId="56" fillId="0" borderId="40" xfId="0" applyFont="1" applyBorder="1" applyAlignment="1">
      <alignment horizontal="center"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35" xfId="0" applyFont="1" applyBorder="1" applyAlignment="1">
      <alignment horizontal="justify" vertical="center" wrapText="1"/>
    </xf>
    <xf numFmtId="0" fontId="7" fillId="20" borderId="33" xfId="0" applyFont="1" applyFill="1" applyBorder="1" applyAlignment="1">
      <alignment horizontal="center" vertical="center" textRotation="90" wrapText="1"/>
    </xf>
    <xf numFmtId="0" fontId="7" fillId="20" borderId="50" xfId="0" applyFont="1" applyFill="1" applyBorder="1" applyAlignment="1">
      <alignment horizontal="center" vertical="center" textRotation="90" wrapText="1"/>
    </xf>
    <xf numFmtId="0" fontId="7" fillId="0" borderId="50" xfId="0" applyFont="1" applyBorder="1" applyAlignment="1">
      <alignment horizontal="center" vertical="center" wrapText="1"/>
    </xf>
    <xf numFmtId="0" fontId="7" fillId="20" borderId="45" xfId="0" applyFont="1" applyFill="1" applyBorder="1" applyAlignment="1">
      <alignment vertical="center" wrapText="1"/>
    </xf>
    <xf numFmtId="0" fontId="7" fillId="20" borderId="51" xfId="0" applyFont="1" applyFill="1" applyBorder="1" applyAlignment="1">
      <alignment vertical="center" wrapText="1"/>
    </xf>
    <xf numFmtId="0" fontId="84" fillId="0" borderId="51" xfId="0" applyFont="1" applyBorder="1" applyAlignment="1">
      <alignment vertical="center" wrapText="1"/>
    </xf>
    <xf numFmtId="0" fontId="8" fillId="0" borderId="33" xfId="0" applyFont="1" applyBorder="1" applyAlignment="1">
      <alignment vertical="center" wrapText="1"/>
    </xf>
    <xf numFmtId="0" fontId="8" fillId="0" borderId="50" xfId="0" applyFont="1" applyBorder="1" applyAlignment="1">
      <alignment vertical="center" wrapText="1"/>
    </xf>
    <xf numFmtId="0" fontId="7" fillId="0" borderId="51" xfId="0" applyFont="1" applyBorder="1" applyAlignment="1">
      <alignment vertical="center" wrapText="1"/>
    </xf>
    <xf numFmtId="0" fontId="7" fillId="20" borderId="33" xfId="0" applyFont="1" applyFill="1" applyBorder="1" applyAlignment="1">
      <alignment horizontal="center" vertical="center" wrapText="1"/>
    </xf>
    <xf numFmtId="0" fontId="7" fillId="20" borderId="50" xfId="0" applyFont="1" applyFill="1" applyBorder="1" applyAlignment="1">
      <alignment horizontal="center" vertical="center" wrapText="1"/>
    </xf>
    <xf numFmtId="0" fontId="8" fillId="20" borderId="50" xfId="0" applyFont="1" applyFill="1" applyBorder="1" applyAlignment="1">
      <alignment horizontal="center" vertical="center" wrapText="1"/>
    </xf>
    <xf numFmtId="0" fontId="85" fillId="0" borderId="0" xfId="0" applyFont="1" applyAlignment="1">
      <alignment vertical="center"/>
    </xf>
    <xf numFmtId="0" fontId="85" fillId="0" borderId="57" xfId="0" applyFont="1" applyBorder="1" applyAlignment="1">
      <alignment vertical="center" wrapText="1"/>
    </xf>
    <xf numFmtId="0" fontId="85" fillId="0" borderId="59" xfId="0" applyFont="1" applyBorder="1" applyAlignment="1">
      <alignment vertical="center" wrapText="1"/>
    </xf>
    <xf numFmtId="0" fontId="85" fillId="0" borderId="0" xfId="0" applyFont="1" applyAlignment="1">
      <alignment vertical="center" wrapText="1"/>
    </xf>
    <xf numFmtId="0" fontId="85" fillId="0" borderId="60" xfId="0" applyFont="1" applyBorder="1" applyAlignment="1">
      <alignment vertical="center" wrapText="1"/>
    </xf>
    <xf numFmtId="0" fontId="85" fillId="0" borderId="0" xfId="0" applyFont="1" applyBorder="1" applyAlignment="1">
      <alignment vertical="center" wrapText="1"/>
    </xf>
    <xf numFmtId="0" fontId="56" fillId="20" borderId="33" xfId="0" applyFont="1" applyFill="1" applyBorder="1" applyAlignment="1">
      <alignment horizontal="center" vertical="center" wrapText="1"/>
    </xf>
    <xf numFmtId="0" fontId="56" fillId="20" borderId="50" xfId="0" applyFont="1" applyFill="1" applyBorder="1" applyAlignment="1">
      <alignment horizontal="center" vertical="center" wrapText="1"/>
    </xf>
    <xf numFmtId="0" fontId="58" fillId="0" borderId="51" xfId="0" applyFont="1" applyBorder="1" applyAlignment="1">
      <alignment vertical="center" wrapText="1"/>
    </xf>
    <xf numFmtId="0" fontId="86" fillId="0" borderId="33" xfId="0" applyFont="1" applyBorder="1" applyAlignment="1">
      <alignment vertical="center" wrapText="1"/>
    </xf>
    <xf numFmtId="0" fontId="86" fillId="0" borderId="50" xfId="0" applyFont="1" applyBorder="1" applyAlignment="1">
      <alignment vertical="center" wrapText="1"/>
    </xf>
    <xf numFmtId="0" fontId="87" fillId="0" borderId="51" xfId="0" applyFont="1" applyBorder="1" applyAlignment="1">
      <alignment vertical="center" wrapText="1"/>
    </xf>
    <xf numFmtId="0" fontId="87" fillId="0" borderId="33" xfId="0" applyFont="1" applyBorder="1" applyAlignment="1">
      <alignment vertical="center" wrapText="1"/>
    </xf>
    <xf numFmtId="0" fontId="87" fillId="0" borderId="50" xfId="0" applyFont="1" applyBorder="1" applyAlignment="1">
      <alignment vertical="center" wrapText="1"/>
    </xf>
    <xf numFmtId="0" fontId="56" fillId="20" borderId="51"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50" xfId="0" applyFont="1" applyBorder="1" applyAlignment="1">
      <alignment vertical="center" wrapText="1"/>
    </xf>
    <xf numFmtId="164" fontId="2" fillId="19" borderId="0" xfId="358" applyNumberFormat="1" applyFont="1" applyFill="1" applyAlignment="1">
      <alignment horizontal="center"/>
    </xf>
    <xf numFmtId="164" fontId="90" fillId="19" borderId="0" xfId="358" applyNumberFormat="1" applyFont="1" applyFill="1" applyAlignment="1">
      <alignment horizontal="center"/>
    </xf>
    <xf numFmtId="164" fontId="2" fillId="19" borderId="0" xfId="358" applyNumberFormat="1" applyFont="1" applyFill="1" applyBorder="1"/>
    <xf numFmtId="164" fontId="90" fillId="19" borderId="0" xfId="358" applyNumberFormat="1" applyFont="1" applyFill="1" applyBorder="1"/>
    <xf numFmtId="164" fontId="2" fillId="19" borderId="1" xfId="358" applyNumberFormat="1" applyFont="1" applyFill="1" applyBorder="1" applyAlignment="1">
      <alignment wrapText="1"/>
    </xf>
    <xf numFmtId="164" fontId="92" fillId="19" borderId="0" xfId="358" applyNumberFormat="1" applyFont="1" applyFill="1" applyBorder="1" applyAlignment="1">
      <alignment wrapText="1"/>
    </xf>
    <xf numFmtId="0" fontId="4" fillId="19" borderId="0" xfId="358" applyFont="1" applyFill="1" applyAlignment="1">
      <alignment wrapText="1"/>
    </xf>
    <xf numFmtId="0" fontId="4" fillId="19" borderId="0" xfId="358" applyFont="1" applyFill="1" applyAlignment="1">
      <alignment horizontal="center" wrapText="1"/>
    </xf>
    <xf numFmtId="164" fontId="2" fillId="19" borderId="0" xfId="358" applyNumberFormat="1" applyFont="1" applyFill="1" applyBorder="1" applyAlignment="1">
      <alignment wrapText="1"/>
    </xf>
    <xf numFmtId="164" fontId="93" fillId="19" borderId="0" xfId="358" applyNumberFormat="1" applyFont="1" applyFill="1" applyBorder="1"/>
    <xf numFmtId="164" fontId="6" fillId="19" borderId="3" xfId="358" applyNumberFormat="1" applyFont="1" applyFill="1" applyBorder="1" applyAlignment="1">
      <alignment wrapText="1"/>
    </xf>
    <xf numFmtId="164" fontId="2" fillId="19" borderId="4" xfId="358" applyNumberFormat="1" applyFont="1" applyFill="1" applyBorder="1" applyAlignment="1">
      <alignment vertical="center" wrapText="1"/>
    </xf>
    <xf numFmtId="164" fontId="2" fillId="19" borderId="5" xfId="358" applyNumberFormat="1" applyFont="1" applyFill="1" applyBorder="1" applyAlignment="1">
      <alignment vertical="center" wrapText="1"/>
    </xf>
    <xf numFmtId="0" fontId="4" fillId="19" borderId="6" xfId="358" applyFont="1" applyFill="1" applyBorder="1" applyAlignment="1">
      <alignment vertical="center" wrapText="1"/>
    </xf>
    <xf numFmtId="0" fontId="4" fillId="19" borderId="7" xfId="358" applyFont="1" applyFill="1" applyBorder="1" applyAlignment="1">
      <alignment vertical="center" wrapText="1"/>
    </xf>
    <xf numFmtId="164" fontId="6" fillId="19" borderId="4" xfId="358" applyNumberFormat="1" applyFont="1" applyFill="1" applyBorder="1" applyAlignment="1">
      <alignment vertical="center" wrapText="1"/>
    </xf>
    <xf numFmtId="164" fontId="93" fillId="19" borderId="64" xfId="358" applyNumberFormat="1" applyFont="1" applyFill="1" applyBorder="1" applyAlignment="1">
      <alignment vertical="center" wrapText="1"/>
    </xf>
    <xf numFmtId="164" fontId="93" fillId="19" borderId="1" xfId="358" applyNumberFormat="1" applyFont="1" applyFill="1" applyBorder="1" applyAlignment="1">
      <alignment horizontal="center"/>
    </xf>
    <xf numFmtId="164" fontId="6" fillId="19" borderId="0" xfId="358" applyNumberFormat="1" applyFont="1" applyFill="1" applyBorder="1" applyAlignment="1">
      <alignment horizontal="center"/>
    </xf>
    <xf numFmtId="0" fontId="4" fillId="19" borderId="8" xfId="358" applyFont="1" applyFill="1" applyBorder="1" applyAlignment="1">
      <alignment wrapText="1"/>
    </xf>
    <xf numFmtId="164" fontId="2" fillId="19" borderId="9" xfId="358" applyNumberFormat="1" applyFont="1" applyFill="1" applyBorder="1" applyAlignment="1">
      <alignment vertical="center" wrapText="1"/>
    </xf>
    <xf numFmtId="0" fontId="4" fillId="19" borderId="9" xfId="358" applyFont="1" applyFill="1" applyBorder="1" applyAlignment="1">
      <alignment vertical="center" wrapText="1"/>
    </xf>
    <xf numFmtId="0" fontId="94" fillId="19" borderId="9" xfId="358" applyFont="1" applyFill="1" applyBorder="1" applyAlignment="1">
      <alignment vertical="center" wrapText="1"/>
    </xf>
    <xf numFmtId="164" fontId="2" fillId="19" borderId="1" xfId="358" applyNumberFormat="1" applyFont="1" applyFill="1" applyBorder="1" applyAlignment="1">
      <alignment horizontal="center" vertical="center" wrapText="1"/>
    </xf>
    <xf numFmtId="164" fontId="2" fillId="19" borderId="1" xfId="358" applyNumberFormat="1" applyFont="1" applyFill="1" applyBorder="1" applyAlignment="1">
      <alignment horizontal="center" wrapText="1"/>
    </xf>
    <xf numFmtId="0" fontId="94" fillId="19" borderId="65" xfId="358" applyFont="1" applyFill="1" applyBorder="1" applyAlignment="1">
      <alignment vertical="center" wrapText="1"/>
    </xf>
    <xf numFmtId="164" fontId="90" fillId="19" borderId="1" xfId="358" applyNumberFormat="1" applyFont="1" applyFill="1" applyBorder="1"/>
    <xf numFmtId="164" fontId="2" fillId="19" borderId="10" xfId="358" applyNumberFormat="1" applyFont="1" applyFill="1" applyBorder="1" applyAlignment="1">
      <alignment horizontal="center" wrapText="1"/>
    </xf>
    <xf numFmtId="164" fontId="90" fillId="19" borderId="1" xfId="358" applyNumberFormat="1" applyFont="1" applyFill="1" applyBorder="1" applyAlignment="1">
      <alignment wrapText="1"/>
    </xf>
    <xf numFmtId="164" fontId="2" fillId="19" borderId="1" xfId="358" applyNumberFormat="1" applyFont="1" applyFill="1" applyBorder="1"/>
    <xf numFmtId="164" fontId="90" fillId="19" borderId="22" xfId="358" applyNumberFormat="1" applyFont="1" applyFill="1" applyBorder="1"/>
    <xf numFmtId="164" fontId="90" fillId="19" borderId="22" xfId="358" applyNumberFormat="1" applyFont="1" applyFill="1" applyBorder="1" applyAlignment="1">
      <alignment horizontal="center" wrapText="1"/>
    </xf>
    <xf numFmtId="164" fontId="6" fillId="19" borderId="1" xfId="358" applyNumberFormat="1" applyFont="1" applyFill="1" applyBorder="1" applyAlignment="1">
      <alignment horizontal="center" wrapText="1"/>
    </xf>
    <xf numFmtId="164" fontId="2" fillId="19" borderId="1" xfId="1" applyNumberFormat="1" applyFont="1" applyFill="1" applyBorder="1" applyAlignment="1">
      <alignment horizontal="center" wrapText="1"/>
    </xf>
    <xf numFmtId="164" fontId="90" fillId="19" borderId="22" xfId="1" applyNumberFormat="1" applyFont="1" applyFill="1" applyBorder="1" applyAlignment="1">
      <alignment horizontal="center" wrapText="1"/>
    </xf>
    <xf numFmtId="164" fontId="90" fillId="19" borderId="1" xfId="1" applyNumberFormat="1" applyFont="1" applyFill="1" applyBorder="1" applyAlignment="1">
      <alignment horizontal="center" wrapText="1"/>
    </xf>
    <xf numFmtId="164" fontId="2" fillId="19" borderId="0" xfId="1" applyNumberFormat="1" applyFont="1" applyFill="1" applyBorder="1" applyAlignment="1">
      <alignment horizontal="center" wrapText="1"/>
    </xf>
    <xf numFmtId="164" fontId="8" fillId="19" borderId="1" xfId="358" applyNumberFormat="1" applyFont="1" applyFill="1" applyBorder="1" applyAlignment="1">
      <alignment horizontal="center" wrapText="1"/>
    </xf>
    <xf numFmtId="164" fontId="90" fillId="19" borderId="22" xfId="358" applyNumberFormat="1" applyFont="1" applyFill="1" applyBorder="1" applyAlignment="1">
      <alignment wrapText="1"/>
    </xf>
    <xf numFmtId="164" fontId="6" fillId="19" borderId="10" xfId="358" applyNumberFormat="1" applyFont="1" applyFill="1" applyBorder="1" applyAlignment="1">
      <alignment horizontal="center" wrapText="1"/>
    </xf>
    <xf numFmtId="164" fontId="10" fillId="19" borderId="1" xfId="358" applyNumberFormat="1" applyFont="1" applyFill="1" applyBorder="1" applyAlignment="1">
      <alignment wrapText="1"/>
    </xf>
    <xf numFmtId="164" fontId="6" fillId="19" borderId="1" xfId="358" applyNumberFormat="1" applyFont="1" applyFill="1" applyBorder="1" applyAlignment="1">
      <alignment horizontal="center" vertical="center" wrapText="1"/>
    </xf>
    <xf numFmtId="2" fontId="6" fillId="19" borderId="1" xfId="358" applyNumberFormat="1" applyFont="1" applyFill="1" applyBorder="1" applyAlignment="1">
      <alignment horizontal="center" wrapText="1"/>
    </xf>
    <xf numFmtId="164" fontId="6" fillId="19" borderId="1" xfId="358" applyNumberFormat="1" applyFont="1" applyFill="1" applyBorder="1" applyAlignment="1">
      <alignment wrapText="1"/>
    </xf>
    <xf numFmtId="164" fontId="93" fillId="19" borderId="22" xfId="358" applyNumberFormat="1" applyFont="1" applyFill="1" applyBorder="1" applyAlignment="1">
      <alignment wrapText="1"/>
    </xf>
    <xf numFmtId="164" fontId="93" fillId="19" borderId="1" xfId="358" applyNumberFormat="1" applyFont="1" applyFill="1" applyBorder="1"/>
    <xf numFmtId="164" fontId="6" fillId="19" borderId="0" xfId="358" applyNumberFormat="1" applyFont="1" applyFill="1" applyBorder="1"/>
    <xf numFmtId="164" fontId="9" fillId="19" borderId="1" xfId="358" applyNumberFormat="1" applyFont="1" applyFill="1" applyBorder="1" applyAlignment="1">
      <alignment wrapText="1"/>
    </xf>
    <xf numFmtId="2" fontId="2" fillId="19" borderId="1" xfId="358" applyNumberFormat="1" applyFont="1" applyFill="1" applyBorder="1" applyAlignment="1">
      <alignment horizontal="center" wrapText="1"/>
    </xf>
    <xf numFmtId="164" fontId="9" fillId="19" borderId="1" xfId="358" applyNumberFormat="1" applyFont="1" applyFill="1" applyBorder="1" applyAlignment="1">
      <alignment horizontal="center" wrapText="1"/>
    </xf>
    <xf numFmtId="164" fontId="10" fillId="19" borderId="1" xfId="358" applyNumberFormat="1" applyFont="1" applyFill="1" applyBorder="1" applyAlignment="1">
      <alignment horizontal="center" wrapText="1"/>
    </xf>
    <xf numFmtId="164" fontId="4" fillId="19" borderId="0" xfId="358" applyNumberFormat="1" applyFont="1" applyFill="1" applyAlignment="1">
      <alignment wrapText="1"/>
    </xf>
    <xf numFmtId="164" fontId="2" fillId="19" borderId="0" xfId="358" applyNumberFormat="1" applyFont="1" applyFill="1"/>
    <xf numFmtId="164" fontId="90" fillId="19" borderId="0" xfId="358" applyNumberFormat="1" applyFont="1" applyFill="1"/>
    <xf numFmtId="0" fontId="7" fillId="0" borderId="33" xfId="0" applyFont="1" applyBorder="1" applyAlignment="1">
      <alignment horizontal="center" vertical="center" wrapText="1"/>
    </xf>
    <xf numFmtId="0" fontId="7" fillId="0" borderId="33" xfId="0" applyFont="1" applyBorder="1" applyAlignment="1">
      <alignment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vertical="center"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164" fontId="2" fillId="19" borderId="1" xfId="358" applyNumberFormat="1" applyFont="1" applyFill="1" applyBorder="1" applyAlignment="1">
      <alignment horizontal="center" vertical="center" wrapText="1"/>
    </xf>
    <xf numFmtId="0" fontId="4" fillId="19" borderId="0" xfId="358" applyFont="1" applyFill="1" applyAlignment="1">
      <alignment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3" fillId="19" borderId="0" xfId="358" applyNumberFormat="1" applyFont="1" applyFill="1" applyBorder="1" applyAlignment="1">
      <alignment horizontal="center" wrapText="1"/>
    </xf>
    <xf numFmtId="164" fontId="2" fillId="19" borderId="2" xfId="358" applyNumberFormat="1" applyFont="1" applyFill="1" applyBorder="1" applyAlignment="1">
      <alignment horizontal="center" wrapText="1"/>
    </xf>
    <xf numFmtId="164" fontId="2" fillId="19" borderId="1" xfId="358" applyNumberFormat="1" applyFont="1" applyFill="1" applyBorder="1" applyAlignment="1">
      <alignment horizontal="center" vertical="center" wrapText="1"/>
    </xf>
    <xf numFmtId="164" fontId="5" fillId="19" borderId="0" xfId="358" applyNumberFormat="1" applyFont="1" applyFill="1" applyBorder="1" applyAlignment="1">
      <alignment horizontal="center" vertical="top" wrapText="1"/>
    </xf>
    <xf numFmtId="0" fontId="17" fillId="19" borderId="0" xfId="358" applyFont="1" applyFill="1" applyAlignment="1">
      <alignment vertical="top" wrapText="1"/>
    </xf>
    <xf numFmtId="0" fontId="16" fillId="19" borderId="0" xfId="358" applyFont="1" applyFill="1" applyAlignment="1">
      <alignment wrapText="1"/>
    </xf>
    <xf numFmtId="0" fontId="12" fillId="19" borderId="0" xfId="358" applyFont="1" applyFill="1" applyBorder="1" applyAlignment="1">
      <alignment vertical="top" wrapText="1"/>
    </xf>
    <xf numFmtId="0" fontId="4" fillId="19" borderId="0" xfId="358" applyFont="1" applyFill="1" applyAlignment="1">
      <alignment wrapText="1"/>
    </xf>
    <xf numFmtId="0" fontId="14" fillId="19" borderId="0" xfId="358" applyFont="1" applyFill="1" applyBorder="1" applyAlignment="1">
      <alignment vertical="top" wrapText="1"/>
    </xf>
    <xf numFmtId="0" fontId="17" fillId="19" borderId="0" xfId="358" applyFont="1" applyFill="1" applyBorder="1" applyAlignment="1">
      <alignment vertical="top" wrapText="1"/>
    </xf>
    <xf numFmtId="164" fontId="2" fillId="19" borderId="4" xfId="358" applyNumberFormat="1" applyFont="1" applyFill="1" applyBorder="1" applyAlignment="1">
      <alignment horizontal="center" vertical="center" wrapText="1"/>
    </xf>
    <xf numFmtId="164" fontId="2" fillId="19" borderId="9" xfId="358" applyNumberFormat="1" applyFont="1" applyFill="1" applyBorder="1" applyAlignment="1">
      <alignment horizontal="center" vertical="center" wrapText="1"/>
    </xf>
    <xf numFmtId="0" fontId="56" fillId="20" borderId="37" xfId="0" applyFont="1" applyFill="1" applyBorder="1" applyAlignment="1">
      <alignment horizontal="justify" vertical="center" wrapText="1"/>
    </xf>
    <xf numFmtId="0" fontId="56" fillId="20" borderId="38" xfId="0" applyFont="1" applyFill="1" applyBorder="1" applyAlignment="1">
      <alignment horizontal="justify" vertical="center" wrapText="1"/>
    </xf>
    <xf numFmtId="0" fontId="56" fillId="20" borderId="39" xfId="0" applyFont="1" applyFill="1" applyBorder="1" applyAlignment="1">
      <alignment horizontal="justify" vertical="center" wrapText="1"/>
    </xf>
    <xf numFmtId="0" fontId="5" fillId="0" borderId="0" xfId="0" applyFont="1" applyAlignment="1">
      <alignment horizontal="left" vertical="center"/>
    </xf>
    <xf numFmtId="0" fontId="56" fillId="20" borderId="36" xfId="0" applyFont="1" applyFill="1" applyBorder="1" applyAlignment="1">
      <alignment horizontal="center" vertical="center" wrapText="1"/>
    </xf>
    <xf numFmtId="0" fontId="56" fillId="20" borderId="40" xfId="0" applyFont="1" applyFill="1" applyBorder="1" applyAlignment="1">
      <alignment horizontal="center" vertical="center" wrapText="1"/>
    </xf>
    <xf numFmtId="0" fontId="56" fillId="20" borderId="37" xfId="0" applyFont="1" applyFill="1" applyBorder="1" applyAlignment="1">
      <alignment horizontal="center" vertical="center" wrapText="1"/>
    </xf>
    <xf numFmtId="0" fontId="56" fillId="20" borderId="38" xfId="0" applyFont="1" applyFill="1" applyBorder="1" applyAlignment="1">
      <alignment horizontal="center" vertical="center" wrapText="1"/>
    </xf>
    <xf numFmtId="0" fontId="56" fillId="20" borderId="39" xfId="0" applyFont="1" applyFill="1" applyBorder="1" applyAlignment="1">
      <alignment horizontal="center" vertical="center" wrapText="1"/>
    </xf>
    <xf numFmtId="0" fontId="7" fillId="0" borderId="41" xfId="0" applyFont="1" applyBorder="1" applyAlignment="1">
      <alignment vertical="center" wrapText="1"/>
    </xf>
    <xf numFmtId="0" fontId="7" fillId="0" borderId="51" xfId="0" applyFont="1" applyBorder="1" applyAlignment="1">
      <alignment vertical="center" wrapText="1"/>
    </xf>
    <xf numFmtId="0" fontId="7" fillId="20" borderId="42" xfId="0" applyFont="1" applyFill="1" applyBorder="1" applyAlignment="1">
      <alignment horizontal="center" vertical="center" wrapText="1"/>
    </xf>
    <xf numFmtId="0" fontId="7" fillId="20" borderId="43" xfId="0" applyFont="1" applyFill="1" applyBorder="1" applyAlignment="1">
      <alignment horizontal="center" vertical="center" wrapText="1"/>
    </xf>
    <xf numFmtId="0" fontId="7" fillId="20" borderId="44" xfId="0" applyFont="1" applyFill="1" applyBorder="1" applyAlignment="1">
      <alignment horizontal="center" vertical="center" wrapText="1"/>
    </xf>
    <xf numFmtId="0" fontId="7" fillId="20" borderId="46" xfId="0" applyFont="1" applyFill="1" applyBorder="1" applyAlignment="1">
      <alignment horizontal="center" vertical="center" wrapText="1"/>
    </xf>
    <xf numFmtId="0" fontId="7" fillId="20" borderId="2" xfId="0" applyFont="1" applyFill="1" applyBorder="1" applyAlignment="1">
      <alignment horizontal="center" vertical="center" wrapText="1"/>
    </xf>
    <xf numFmtId="0" fontId="7" fillId="20" borderId="47" xfId="0" applyFont="1" applyFill="1" applyBorder="1" applyAlignment="1">
      <alignment horizontal="center" vertical="center" wrapText="1"/>
    </xf>
    <xf numFmtId="0" fontId="7" fillId="20" borderId="52" xfId="0" applyFont="1" applyFill="1" applyBorder="1" applyAlignment="1">
      <alignment horizontal="center" vertical="center" wrapText="1"/>
    </xf>
    <xf numFmtId="0" fontId="7" fillId="20" borderId="55"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5" xfId="0" applyFont="1" applyFill="1" applyBorder="1" applyAlignment="1">
      <alignment horizontal="center" vertical="center" wrapText="1"/>
    </xf>
    <xf numFmtId="0" fontId="7" fillId="20" borderId="51" xfId="0" applyFont="1" applyFill="1" applyBorder="1" applyAlignment="1">
      <alignment horizontal="center" vertical="center" wrapText="1"/>
    </xf>
    <xf numFmtId="0" fontId="7" fillId="0" borderId="42" xfId="0" applyFont="1" applyBorder="1" applyAlignment="1">
      <alignment vertical="center" wrapText="1"/>
    </xf>
    <xf numFmtId="0" fontId="7" fillId="0" borderId="43" xfId="0" applyFont="1" applyBorder="1" applyAlignment="1">
      <alignment vertical="center" wrapText="1"/>
    </xf>
    <xf numFmtId="0" fontId="7" fillId="0" borderId="44" xfId="0" applyFont="1" applyBorder="1" applyAlignment="1">
      <alignment vertical="center" wrapText="1"/>
    </xf>
    <xf numFmtId="0" fontId="7" fillId="0" borderId="46" xfId="0" applyFont="1" applyBorder="1" applyAlignment="1">
      <alignment vertical="center" wrapText="1"/>
    </xf>
    <xf numFmtId="0" fontId="7" fillId="0" borderId="2"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49" xfId="0" applyFont="1" applyBorder="1" applyAlignment="1">
      <alignment vertical="center" wrapText="1"/>
    </xf>
    <xf numFmtId="0" fontId="7" fillId="0" borderId="50" xfId="0" applyFont="1" applyBorder="1" applyAlignment="1">
      <alignment vertical="center" wrapText="1"/>
    </xf>
    <xf numFmtId="0" fontId="7" fillId="20" borderId="53" xfId="0" applyFont="1" applyFill="1" applyBorder="1" applyAlignment="1">
      <alignment horizontal="center" vertical="center" wrapText="1"/>
    </xf>
    <xf numFmtId="0" fontId="7" fillId="20" borderId="56" xfId="0" applyFont="1" applyFill="1" applyBorder="1" applyAlignment="1">
      <alignment horizontal="center" vertical="center" wrapText="1"/>
    </xf>
    <xf numFmtId="0" fontId="7" fillId="20" borderId="54" xfId="0" applyFont="1" applyFill="1" applyBorder="1" applyAlignment="1">
      <alignment horizontal="center" vertical="center" wrapText="1"/>
    </xf>
    <xf numFmtId="0" fontId="7" fillId="20" borderId="32" xfId="0" applyFont="1" applyFill="1" applyBorder="1" applyAlignment="1">
      <alignment horizontal="center" vertical="center" wrapText="1"/>
    </xf>
    <xf numFmtId="0" fontId="8" fillId="20" borderId="41" xfId="0" applyFont="1" applyFill="1" applyBorder="1" applyAlignment="1">
      <alignment horizontal="center" vertical="center" wrapText="1"/>
    </xf>
    <xf numFmtId="0" fontId="8" fillId="20" borderId="51" xfId="0" applyFont="1" applyFill="1" applyBorder="1" applyAlignment="1">
      <alignment horizontal="center" vertical="center" wrapText="1"/>
    </xf>
    <xf numFmtId="0" fontId="56" fillId="20" borderId="41" xfId="0" applyFont="1" applyFill="1" applyBorder="1" applyAlignment="1">
      <alignment horizontal="center" vertical="center" wrapText="1"/>
    </xf>
    <xf numFmtId="0" fontId="56" fillId="20" borderId="51" xfId="0" applyFont="1" applyFill="1" applyBorder="1" applyAlignment="1">
      <alignment horizontal="center" vertical="center" wrapText="1"/>
    </xf>
    <xf numFmtId="0" fontId="56" fillId="20" borderId="61" xfId="0" applyFont="1" applyFill="1" applyBorder="1" applyAlignment="1">
      <alignment horizontal="center" vertical="center" wrapText="1"/>
    </xf>
    <xf numFmtId="0" fontId="56" fillId="20" borderId="62" xfId="0" applyFont="1" applyFill="1" applyBorder="1" applyAlignment="1">
      <alignment horizontal="center" vertical="center" wrapText="1"/>
    </xf>
    <xf numFmtId="0" fontId="56" fillId="20" borderId="63" xfId="0" applyFont="1" applyFill="1" applyBorder="1" applyAlignment="1">
      <alignment horizontal="center" vertical="center" wrapText="1"/>
    </xf>
    <xf numFmtId="0" fontId="56" fillId="0" borderId="58"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xf numFmtId="164" fontId="2" fillId="19" borderId="67" xfId="358" applyNumberFormat="1" applyFont="1" applyFill="1" applyBorder="1" applyAlignment="1">
      <alignment horizontal="center" wrapText="1"/>
    </xf>
    <xf numFmtId="164" fontId="2" fillId="19" borderId="68" xfId="358" applyNumberFormat="1" applyFont="1" applyFill="1" applyBorder="1" applyAlignment="1">
      <alignment horizontal="center" wrapText="1"/>
    </xf>
    <xf numFmtId="164" fontId="2" fillId="19" borderId="68" xfId="358" applyNumberFormat="1" applyFont="1" applyFill="1" applyBorder="1" applyAlignment="1">
      <alignment horizontal="center" vertical="center" wrapText="1"/>
    </xf>
    <xf numFmtId="1" fontId="2" fillId="19" borderId="68" xfId="358" applyNumberFormat="1" applyFont="1" applyFill="1" applyBorder="1" applyAlignment="1">
      <alignment horizontal="center" wrapText="1"/>
    </xf>
    <xf numFmtId="164" fontId="2" fillId="19" borderId="68" xfId="358" applyNumberFormat="1" applyFont="1" applyFill="1" applyBorder="1" applyAlignment="1">
      <alignment wrapText="1"/>
    </xf>
    <xf numFmtId="164" fontId="6" fillId="19" borderId="68" xfId="358" applyNumberFormat="1" applyFont="1" applyFill="1" applyBorder="1" applyAlignment="1">
      <alignment wrapText="1"/>
    </xf>
    <xf numFmtId="0" fontId="12" fillId="19" borderId="1" xfId="358" applyFont="1" applyFill="1" applyBorder="1" applyAlignment="1">
      <alignment vertical="top"/>
    </xf>
    <xf numFmtId="164" fontId="2" fillId="19" borderId="64" xfId="358" applyNumberFormat="1" applyFont="1" applyFill="1" applyBorder="1" applyAlignment="1">
      <alignment horizontal="center" wrapText="1"/>
    </xf>
    <xf numFmtId="164" fontId="2" fillId="19" borderId="66" xfId="358" applyNumberFormat="1" applyFont="1" applyFill="1" applyBorder="1" applyAlignment="1">
      <alignment horizontal="center" wrapText="1"/>
    </xf>
    <xf numFmtId="164" fontId="2" fillId="19" borderId="69" xfId="358" applyNumberFormat="1" applyFont="1" applyFill="1" applyBorder="1" applyAlignment="1">
      <alignment horizont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75" t="s">
        <v>1</v>
      </c>
      <c r="E2" s="175"/>
      <c r="F2" s="175"/>
      <c r="G2" s="175"/>
      <c r="H2" s="176"/>
      <c r="I2" s="176"/>
      <c r="J2" s="176"/>
      <c r="K2" s="176"/>
      <c r="L2" s="176"/>
      <c r="M2" s="176"/>
      <c r="N2" s="5"/>
      <c r="O2" s="5"/>
      <c r="P2" s="5"/>
      <c r="Q2" s="5"/>
      <c r="R2" s="5"/>
      <c r="S2" s="5"/>
      <c r="T2" s="5"/>
      <c r="U2" s="5"/>
      <c r="V2" s="5"/>
      <c r="W2" s="5"/>
      <c r="X2" s="5"/>
      <c r="Y2" s="5"/>
      <c r="Z2" s="5"/>
      <c r="AA2" s="5"/>
      <c r="AB2" s="5"/>
      <c r="AC2" s="5"/>
      <c r="AD2" s="5"/>
      <c r="AE2" s="5"/>
    </row>
    <row r="3" spans="1:57" ht="35.25" customHeight="1">
      <c r="A3" s="3"/>
      <c r="B3" s="6" t="s">
        <v>292</v>
      </c>
      <c r="C3" s="3"/>
      <c r="D3" s="177" t="s">
        <v>2</v>
      </c>
      <c r="E3" s="177"/>
      <c r="F3" s="177"/>
      <c r="G3" s="177"/>
      <c r="H3" s="178"/>
      <c r="I3" s="178"/>
      <c r="J3" s="178"/>
      <c r="K3" s="178"/>
      <c r="L3" s="178"/>
      <c r="M3" s="178"/>
      <c r="N3" s="178"/>
      <c r="O3" s="178"/>
      <c r="P3" s="178"/>
      <c r="Q3" s="178"/>
      <c r="R3" s="178"/>
      <c r="S3" s="178"/>
      <c r="T3" s="178"/>
      <c r="U3" s="178"/>
      <c r="V3" s="178"/>
      <c r="W3" s="7"/>
      <c r="X3" s="7"/>
      <c r="Y3" s="7"/>
      <c r="Z3" s="7"/>
      <c r="AA3" s="7"/>
      <c r="AB3" s="7"/>
      <c r="AC3" s="7"/>
      <c r="AD3" s="7"/>
      <c r="AE3" s="7"/>
      <c r="AF3" s="7"/>
      <c r="AG3" s="7"/>
      <c r="AH3" s="7"/>
    </row>
    <row r="4" spans="1:57" ht="66" customHeight="1" thickBot="1">
      <c r="A4" s="3"/>
      <c r="B4" s="179" t="s">
        <v>293</v>
      </c>
      <c r="C4" s="179"/>
      <c r="D4" s="179"/>
      <c r="E4" s="179"/>
      <c r="F4" s="179"/>
      <c r="G4" s="179"/>
      <c r="H4" s="179"/>
      <c r="I4" s="179"/>
      <c r="J4" s="179"/>
      <c r="K4" s="179"/>
      <c r="L4" s="179"/>
      <c r="M4" s="179"/>
      <c r="N4" s="8"/>
      <c r="O4" s="8"/>
      <c r="P4" s="8"/>
      <c r="Q4" s="8"/>
      <c r="R4" s="8"/>
      <c r="S4" s="8"/>
      <c r="T4" s="8"/>
      <c r="U4" s="8"/>
      <c r="V4" s="8"/>
      <c r="W4" s="8"/>
      <c r="X4" s="8"/>
      <c r="Y4" s="8"/>
      <c r="Z4" s="8"/>
      <c r="AA4" s="8"/>
      <c r="AB4" s="8"/>
      <c r="AC4" s="8"/>
      <c r="AD4" s="8"/>
      <c r="AE4" s="8"/>
    </row>
    <row r="5" spans="1:57" s="9" customFormat="1" ht="45.75" customHeight="1">
      <c r="A5" s="180"/>
      <c r="B5" s="182" t="s">
        <v>3</v>
      </c>
      <c r="C5" s="182" t="s">
        <v>4</v>
      </c>
      <c r="D5" s="171" t="s">
        <v>5</v>
      </c>
      <c r="E5" s="171" t="s">
        <v>6</v>
      </c>
      <c r="F5" s="171" t="s">
        <v>7</v>
      </c>
      <c r="G5" s="171" t="s">
        <v>8</v>
      </c>
      <c r="H5" s="171" t="s">
        <v>9</v>
      </c>
      <c r="I5" s="171" t="s">
        <v>10</v>
      </c>
      <c r="J5" s="171" t="s">
        <v>11</v>
      </c>
      <c r="K5" s="171" t="s">
        <v>12</v>
      </c>
      <c r="L5" s="171" t="s">
        <v>13</v>
      </c>
      <c r="M5" s="171" t="s">
        <v>14</v>
      </c>
      <c r="N5" s="165" t="s">
        <v>15</v>
      </c>
      <c r="O5" s="166"/>
      <c r="P5" s="167"/>
      <c r="Q5" s="165" t="s">
        <v>16</v>
      </c>
      <c r="R5" s="166"/>
      <c r="S5" s="167"/>
      <c r="T5" s="165" t="s">
        <v>17</v>
      </c>
      <c r="U5" s="166"/>
      <c r="V5" s="167"/>
      <c r="W5" s="168" t="s">
        <v>18</v>
      </c>
      <c r="X5" s="169"/>
      <c r="Y5" s="170"/>
      <c r="Z5" s="168" t="s">
        <v>19</v>
      </c>
      <c r="AA5" s="169"/>
      <c r="AB5" s="170"/>
      <c r="AC5" s="168" t="s">
        <v>20</v>
      </c>
      <c r="AD5" s="169"/>
      <c r="AE5" s="170"/>
      <c r="AF5" s="168" t="s">
        <v>21</v>
      </c>
      <c r="AG5" s="169"/>
      <c r="AH5" s="170"/>
      <c r="AI5" s="163" t="s">
        <v>22</v>
      </c>
      <c r="AJ5" s="168" t="s">
        <v>23</v>
      </c>
      <c r="AK5" s="169"/>
      <c r="AL5" s="170"/>
      <c r="AM5" s="163" t="s">
        <v>24</v>
      </c>
      <c r="AN5" s="168" t="s">
        <v>25</v>
      </c>
      <c r="AO5" s="169"/>
      <c r="AP5" s="170"/>
      <c r="AQ5" s="163" t="s">
        <v>26</v>
      </c>
      <c r="AR5" s="168" t="s">
        <v>27</v>
      </c>
      <c r="AS5" s="169"/>
      <c r="AT5" s="170"/>
      <c r="AU5" s="163" t="s">
        <v>28</v>
      </c>
      <c r="AV5" s="168" t="s">
        <v>29</v>
      </c>
      <c r="AW5" s="169"/>
      <c r="AX5" s="170"/>
      <c r="AY5" s="161" t="s">
        <v>30</v>
      </c>
      <c r="AZ5" s="161" t="s">
        <v>31</v>
      </c>
      <c r="BA5" s="161" t="s">
        <v>32</v>
      </c>
      <c r="BB5" s="161" t="s">
        <v>33</v>
      </c>
      <c r="BC5" s="161" t="s">
        <v>34</v>
      </c>
      <c r="BD5" s="161" t="s">
        <v>35</v>
      </c>
      <c r="BE5" s="163" t="s">
        <v>36</v>
      </c>
    </row>
    <row r="6" spans="1:57" ht="79.5" customHeight="1">
      <c r="A6" s="181"/>
      <c r="B6" s="183"/>
      <c r="C6" s="183"/>
      <c r="D6" s="172"/>
      <c r="E6" s="172"/>
      <c r="F6" s="172"/>
      <c r="G6" s="172"/>
      <c r="H6" s="172"/>
      <c r="I6" s="172"/>
      <c r="J6" s="172"/>
      <c r="K6" s="172"/>
      <c r="L6" s="172"/>
      <c r="M6" s="172"/>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64"/>
      <c r="AJ6" s="10" t="s">
        <v>37</v>
      </c>
      <c r="AK6" s="10" t="s">
        <v>38</v>
      </c>
      <c r="AL6" s="10" t="s">
        <v>39</v>
      </c>
      <c r="AM6" s="164"/>
      <c r="AN6" s="10" t="s">
        <v>37</v>
      </c>
      <c r="AO6" s="10" t="s">
        <v>38</v>
      </c>
      <c r="AP6" s="10" t="s">
        <v>39</v>
      </c>
      <c r="AQ6" s="164"/>
      <c r="AR6" s="10" t="s">
        <v>37</v>
      </c>
      <c r="AS6" s="10" t="s">
        <v>38</v>
      </c>
      <c r="AT6" s="10" t="s">
        <v>39</v>
      </c>
      <c r="AU6" s="164"/>
      <c r="AV6" s="10" t="s">
        <v>37</v>
      </c>
      <c r="AW6" s="10" t="s">
        <v>38</v>
      </c>
      <c r="AX6" s="10" t="s">
        <v>39</v>
      </c>
      <c r="AY6" s="162"/>
      <c r="AZ6" s="162"/>
      <c r="BA6" s="162"/>
      <c r="BB6" s="162"/>
      <c r="BC6" s="162"/>
      <c r="BD6" s="162"/>
      <c r="BE6" s="164"/>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73" t="s">
        <v>287</v>
      </c>
      <c r="C254" s="174"/>
      <c r="D254" s="174"/>
      <c r="E254" s="174"/>
      <c r="F254" s="174"/>
      <c r="G254" s="174"/>
      <c r="H254" s="174"/>
      <c r="I254" s="174"/>
      <c r="J254" s="174"/>
      <c r="K254" s="174"/>
      <c r="L254" s="174"/>
      <c r="M254" s="174"/>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56" t="s">
        <v>288</v>
      </c>
      <c r="C255" s="157"/>
      <c r="D255" s="157"/>
      <c r="E255" s="157"/>
      <c r="F255" s="157"/>
      <c r="G255" s="157"/>
      <c r="H255" s="157"/>
      <c r="I255" s="157"/>
      <c r="J255" s="157"/>
      <c r="K255" s="157"/>
      <c r="L255" s="157"/>
      <c r="M255" s="157"/>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56" t="s">
        <v>289</v>
      </c>
      <c r="C256" s="157"/>
      <c r="D256" s="157"/>
      <c r="E256" s="157"/>
      <c r="F256" s="157"/>
      <c r="G256" s="157"/>
      <c r="H256" s="157"/>
      <c r="I256" s="157"/>
      <c r="J256" s="157"/>
      <c r="K256" s="157"/>
      <c r="L256" s="157"/>
      <c r="M256" s="157"/>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58" t="s">
        <v>290</v>
      </c>
      <c r="C257" s="157"/>
      <c r="D257" s="157"/>
      <c r="E257" s="157"/>
      <c r="F257" s="157"/>
      <c r="G257" s="157"/>
      <c r="H257" s="157"/>
      <c r="I257" s="157"/>
      <c r="J257" s="157"/>
      <c r="K257" s="157"/>
      <c r="L257" s="157"/>
      <c r="M257" s="157"/>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59" t="s">
        <v>291</v>
      </c>
      <c r="C258" s="157"/>
      <c r="D258" s="157"/>
      <c r="E258" s="157"/>
      <c r="F258" s="157"/>
      <c r="G258" s="157"/>
      <c r="H258" s="157"/>
      <c r="I258" s="157"/>
      <c r="J258" s="157"/>
      <c r="K258" s="157"/>
      <c r="L258" s="157"/>
      <c r="M258" s="157"/>
      <c r="N258" s="43"/>
      <c r="O258" s="43"/>
      <c r="P258" s="43"/>
      <c r="Q258" s="43"/>
      <c r="R258" s="43"/>
      <c r="S258" s="43"/>
      <c r="T258" s="43"/>
      <c r="U258" s="43"/>
      <c r="V258" s="43"/>
      <c r="W258" s="43"/>
      <c r="X258" s="43"/>
      <c r="Y258" s="43"/>
      <c r="Z258" s="43"/>
      <c r="AA258" s="43"/>
      <c r="AB258" s="43"/>
      <c r="AC258" s="43"/>
      <c r="AD258" s="43"/>
      <c r="AE258" s="43"/>
    </row>
    <row r="260" spans="1:38">
      <c r="B260" s="160" t="s">
        <v>294</v>
      </c>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32"/>
  <sheetViews>
    <sheetView workbookViewId="0">
      <selection activeCell="AF4" sqref="AF4"/>
    </sheetView>
  </sheetViews>
  <sheetFormatPr defaultRowHeight="12.75"/>
  <cols>
    <col min="1" max="1" width="8.140625" style="146" customWidth="1"/>
    <col min="2" max="2" width="28.140625" style="146" customWidth="1"/>
    <col min="3" max="3" width="7.5703125" style="146" customWidth="1"/>
    <col min="4" max="4" width="10.140625" style="146" customWidth="1"/>
    <col min="5" max="5" width="9.140625" style="147" customWidth="1"/>
    <col min="6" max="6" width="10.140625" style="146" customWidth="1"/>
    <col min="7" max="7" width="9.140625" style="147" hidden="1" customWidth="1"/>
    <col min="8" max="8" width="9.7109375" style="146" customWidth="1"/>
    <col min="9" max="9" width="11.140625" style="96" customWidth="1"/>
    <col min="10" max="10" width="8.5703125" style="146" customWidth="1"/>
    <col min="11" max="11" width="8.85546875" style="146" hidden="1" customWidth="1"/>
    <col min="12" max="12" width="8.28515625" style="146" hidden="1" customWidth="1"/>
    <col min="13" max="13" width="9.5703125" style="146" hidden="1" customWidth="1"/>
    <col min="14" max="14" width="8.7109375" style="146" hidden="1" customWidth="1"/>
    <col min="15" max="15" width="8.85546875" style="146" hidden="1" customWidth="1"/>
    <col min="16" max="16" width="8.5703125" style="146" hidden="1" customWidth="1"/>
    <col min="17" max="17" width="10.42578125" style="146" hidden="1" customWidth="1"/>
    <col min="18" max="18" width="8" style="146" hidden="1" customWidth="1"/>
    <col min="19" max="19" width="8.28515625" style="146" hidden="1" customWidth="1"/>
    <col min="20" max="20" width="6.140625" style="146" hidden="1" customWidth="1"/>
    <col min="21" max="22" width="7.42578125" style="146" hidden="1" customWidth="1"/>
    <col min="23" max="23" width="9.28515625" style="146" hidden="1" customWidth="1"/>
    <col min="24" max="24" width="9.5703125" style="146" hidden="1" customWidth="1"/>
    <col min="25" max="25" width="7.42578125" style="146" hidden="1" customWidth="1"/>
    <col min="26" max="26" width="9.28515625" style="146" hidden="1" customWidth="1"/>
    <col min="27" max="28" width="6.140625" style="146" hidden="1" customWidth="1"/>
    <col min="29" max="29" width="9.85546875" style="146" customWidth="1"/>
    <col min="30" max="30" width="10.28515625" style="146" customWidth="1"/>
    <col min="31" max="31" width="10" style="96" bestFit="1" customWidth="1"/>
    <col min="32" max="32" width="11.28515625" style="96" bestFit="1" customWidth="1"/>
    <col min="33" max="34" width="11.28515625" style="96" customWidth="1"/>
    <col min="35" max="35" width="8.7109375" style="96" bestFit="1" customWidth="1"/>
    <col min="36" max="36" width="11.28515625" style="96" bestFit="1" customWidth="1"/>
    <col min="37" max="38" width="11.28515625" style="96" customWidth="1"/>
    <col min="39" max="39" width="8.7109375" style="96" bestFit="1" customWidth="1"/>
    <col min="40" max="40" width="10" style="96" customWidth="1"/>
    <col min="41" max="41" width="8.85546875" style="96" bestFit="1" customWidth="1"/>
    <col min="42" max="42" width="7.5703125" style="96" bestFit="1" customWidth="1"/>
    <col min="43" max="43" width="10.42578125" style="96" customWidth="1"/>
    <col min="44" max="45" width="8.42578125" style="96" bestFit="1" customWidth="1"/>
    <col min="46" max="46" width="11.140625" style="96" customWidth="1"/>
    <col min="47" max="47" width="12.85546875" style="96" customWidth="1"/>
    <col min="48" max="48" width="11.28515625" style="96" customWidth="1"/>
    <col min="49" max="49" width="10.28515625" style="96" customWidth="1"/>
    <col min="50" max="50" width="27.42578125" style="97" hidden="1" customWidth="1"/>
    <col min="51" max="51" width="9.28515625" style="97" hidden="1" customWidth="1"/>
    <col min="52" max="254" width="9.140625" style="96"/>
    <col min="255" max="255" width="8.140625" style="96" customWidth="1"/>
    <col min="256" max="256" width="28.140625" style="96" customWidth="1"/>
    <col min="257" max="257" width="7.5703125" style="96" customWidth="1"/>
    <col min="258" max="258" width="10.140625" style="96" customWidth="1"/>
    <col min="259" max="259" width="15.5703125" style="96" customWidth="1"/>
    <col min="260" max="260" width="10.140625" style="96" customWidth="1"/>
    <col min="261" max="261" width="14.7109375" style="96" customWidth="1"/>
    <col min="262" max="262" width="9.7109375" style="96" customWidth="1"/>
    <col min="263" max="263" width="11.140625" style="96" customWidth="1"/>
    <col min="264" max="264" width="6.28515625" style="96" customWidth="1"/>
    <col min="265" max="282" width="0" style="96" hidden="1" customWidth="1"/>
    <col min="283" max="283" width="8.42578125" style="96" bestFit="1" customWidth="1"/>
    <col min="284" max="284" width="9.7109375" style="96" bestFit="1" customWidth="1"/>
    <col min="285" max="285" width="10" style="96" bestFit="1" customWidth="1"/>
    <col min="286" max="286" width="11.28515625" style="96" bestFit="1" customWidth="1"/>
    <col min="287" max="287" width="8.42578125" style="96" bestFit="1" customWidth="1"/>
    <col min="288" max="288" width="9.7109375" style="96" bestFit="1" customWidth="1"/>
    <col min="289" max="289" width="8.7109375" style="96" bestFit="1" customWidth="1"/>
    <col min="290" max="290" width="11.28515625" style="96" bestFit="1" customWidth="1"/>
    <col min="291" max="291" width="8.42578125" style="96" bestFit="1" customWidth="1"/>
    <col min="292" max="292" width="9.7109375" style="96" bestFit="1" customWidth="1"/>
    <col min="293" max="293" width="8.7109375" style="96" bestFit="1" customWidth="1"/>
    <col min="294" max="294" width="10" style="96" customWidth="1"/>
    <col min="295" max="295" width="13.140625" style="96" customWidth="1"/>
    <col min="296" max="296" width="8.5703125" style="96" bestFit="1" customWidth="1"/>
    <col min="297" max="297" width="8.85546875" style="96" bestFit="1" customWidth="1"/>
    <col min="298" max="298" width="7.5703125" style="96" bestFit="1" customWidth="1"/>
    <col min="299" max="299" width="10.42578125" style="96" customWidth="1"/>
    <col min="300" max="301" width="8.42578125" style="96" bestFit="1" customWidth="1"/>
    <col min="302" max="302" width="11.140625" style="96" customWidth="1"/>
    <col min="303" max="303" width="12.85546875" style="96" customWidth="1"/>
    <col min="304" max="304" width="11.28515625" style="96" customWidth="1"/>
    <col min="305" max="305" width="10.28515625" style="96" customWidth="1"/>
    <col min="306" max="307" width="0" style="96" hidden="1" customWidth="1"/>
    <col min="308" max="510" width="9.140625" style="96"/>
    <col min="511" max="511" width="8.140625" style="96" customWidth="1"/>
    <col min="512" max="512" width="28.140625" style="96" customWidth="1"/>
    <col min="513" max="513" width="7.5703125" style="96" customWidth="1"/>
    <col min="514" max="514" width="10.140625" style="96" customWidth="1"/>
    <col min="515" max="515" width="15.5703125" style="96" customWidth="1"/>
    <col min="516" max="516" width="10.140625" style="96" customWidth="1"/>
    <col min="517" max="517" width="14.7109375" style="96" customWidth="1"/>
    <col min="518" max="518" width="9.7109375" style="96" customWidth="1"/>
    <col min="519" max="519" width="11.140625" style="96" customWidth="1"/>
    <col min="520" max="520" width="6.28515625" style="96" customWidth="1"/>
    <col min="521" max="538" width="0" style="96" hidden="1" customWidth="1"/>
    <col min="539" max="539" width="8.42578125" style="96" bestFit="1" customWidth="1"/>
    <col min="540" max="540" width="9.7109375" style="96" bestFit="1" customWidth="1"/>
    <col min="541" max="541" width="10" style="96" bestFit="1" customWidth="1"/>
    <col min="542" max="542" width="11.28515625" style="96" bestFit="1" customWidth="1"/>
    <col min="543" max="543" width="8.42578125" style="96" bestFit="1" customWidth="1"/>
    <col min="544" max="544" width="9.7109375" style="96" bestFit="1" customWidth="1"/>
    <col min="545" max="545" width="8.7109375" style="96" bestFit="1" customWidth="1"/>
    <col min="546" max="546" width="11.28515625" style="96" bestFit="1" customWidth="1"/>
    <col min="547" max="547" width="8.42578125" style="96" bestFit="1" customWidth="1"/>
    <col min="548" max="548" width="9.7109375" style="96" bestFit="1" customWidth="1"/>
    <col min="549" max="549" width="8.7109375" style="96" bestFit="1" customWidth="1"/>
    <col min="550" max="550" width="10" style="96" customWidth="1"/>
    <col min="551" max="551" width="13.140625" style="96" customWidth="1"/>
    <col min="552" max="552" width="8.5703125" style="96" bestFit="1" customWidth="1"/>
    <col min="553" max="553" width="8.85546875" style="96" bestFit="1" customWidth="1"/>
    <col min="554" max="554" width="7.5703125" style="96" bestFit="1" customWidth="1"/>
    <col min="555" max="555" width="10.42578125" style="96" customWidth="1"/>
    <col min="556" max="557" width="8.42578125" style="96" bestFit="1" customWidth="1"/>
    <col min="558" max="558" width="11.140625" style="96" customWidth="1"/>
    <col min="559" max="559" width="12.85546875" style="96" customWidth="1"/>
    <col min="560" max="560" width="11.28515625" style="96" customWidth="1"/>
    <col min="561" max="561" width="10.28515625" style="96" customWidth="1"/>
    <col min="562" max="563" width="0" style="96" hidden="1" customWidth="1"/>
    <col min="564" max="766" width="9.140625" style="96"/>
    <col min="767" max="767" width="8.140625" style="96" customWidth="1"/>
    <col min="768" max="768" width="28.140625" style="96" customWidth="1"/>
    <col min="769" max="769" width="7.5703125" style="96" customWidth="1"/>
    <col min="770" max="770" width="10.140625" style="96" customWidth="1"/>
    <col min="771" max="771" width="15.5703125" style="96" customWidth="1"/>
    <col min="772" max="772" width="10.140625" style="96" customWidth="1"/>
    <col min="773" max="773" width="14.7109375" style="96" customWidth="1"/>
    <col min="774" max="774" width="9.7109375" style="96" customWidth="1"/>
    <col min="775" max="775" width="11.140625" style="96" customWidth="1"/>
    <col min="776" max="776" width="6.28515625" style="96" customWidth="1"/>
    <col min="777" max="794" width="0" style="96" hidden="1" customWidth="1"/>
    <col min="795" max="795" width="8.42578125" style="96" bestFit="1" customWidth="1"/>
    <col min="796" max="796" width="9.7109375" style="96" bestFit="1" customWidth="1"/>
    <col min="797" max="797" width="10" style="96" bestFit="1" customWidth="1"/>
    <col min="798" max="798" width="11.28515625" style="96" bestFit="1" customWidth="1"/>
    <col min="799" max="799" width="8.42578125" style="96" bestFit="1" customWidth="1"/>
    <col min="800" max="800" width="9.7109375" style="96" bestFit="1" customWidth="1"/>
    <col min="801" max="801" width="8.7109375" style="96" bestFit="1" customWidth="1"/>
    <col min="802" max="802" width="11.28515625" style="96" bestFit="1" customWidth="1"/>
    <col min="803" max="803" width="8.42578125" style="96" bestFit="1" customWidth="1"/>
    <col min="804" max="804" width="9.7109375" style="96" bestFit="1" customWidth="1"/>
    <col min="805" max="805" width="8.7109375" style="96" bestFit="1" customWidth="1"/>
    <col min="806" max="806" width="10" style="96" customWidth="1"/>
    <col min="807" max="807" width="13.140625" style="96" customWidth="1"/>
    <col min="808" max="808" width="8.5703125" style="96" bestFit="1" customWidth="1"/>
    <col min="809" max="809" width="8.85546875" style="96" bestFit="1" customWidth="1"/>
    <col min="810" max="810" width="7.5703125" style="96" bestFit="1" customWidth="1"/>
    <col min="811" max="811" width="10.42578125" style="96" customWidth="1"/>
    <col min="812" max="813" width="8.42578125" style="96" bestFit="1" customWidth="1"/>
    <col min="814" max="814" width="11.140625" style="96" customWidth="1"/>
    <col min="815" max="815" width="12.85546875" style="96" customWidth="1"/>
    <col min="816" max="816" width="11.28515625" style="96" customWidth="1"/>
    <col min="817" max="817" width="10.28515625" style="96" customWidth="1"/>
    <col min="818" max="819" width="0" style="96" hidden="1" customWidth="1"/>
    <col min="820" max="1022" width="9.140625" style="96"/>
    <col min="1023" max="1023" width="8.140625" style="96" customWidth="1"/>
    <col min="1024" max="1024" width="28.140625" style="96" customWidth="1"/>
    <col min="1025" max="1025" width="7.5703125" style="96" customWidth="1"/>
    <col min="1026" max="1026" width="10.140625" style="96" customWidth="1"/>
    <col min="1027" max="1027" width="15.5703125" style="96" customWidth="1"/>
    <col min="1028" max="1028" width="10.140625" style="96" customWidth="1"/>
    <col min="1029" max="1029" width="14.7109375" style="96" customWidth="1"/>
    <col min="1030" max="1030" width="9.7109375" style="96" customWidth="1"/>
    <col min="1031" max="1031" width="11.140625" style="96" customWidth="1"/>
    <col min="1032" max="1032" width="6.28515625" style="96" customWidth="1"/>
    <col min="1033" max="1050" width="0" style="96" hidden="1" customWidth="1"/>
    <col min="1051" max="1051" width="8.42578125" style="96" bestFit="1" customWidth="1"/>
    <col min="1052" max="1052" width="9.7109375" style="96" bestFit="1" customWidth="1"/>
    <col min="1053" max="1053" width="10" style="96" bestFit="1" customWidth="1"/>
    <col min="1054" max="1054" width="11.28515625" style="96" bestFit="1" customWidth="1"/>
    <col min="1055" max="1055" width="8.42578125" style="96" bestFit="1" customWidth="1"/>
    <col min="1056" max="1056" width="9.7109375" style="96" bestFit="1" customWidth="1"/>
    <col min="1057" max="1057" width="8.7109375" style="96" bestFit="1" customWidth="1"/>
    <col min="1058" max="1058" width="11.28515625" style="96" bestFit="1" customWidth="1"/>
    <col min="1059" max="1059" width="8.42578125" style="96" bestFit="1" customWidth="1"/>
    <col min="1060" max="1060" width="9.7109375" style="96" bestFit="1" customWidth="1"/>
    <col min="1061" max="1061" width="8.7109375" style="96" bestFit="1" customWidth="1"/>
    <col min="1062" max="1062" width="10" style="96" customWidth="1"/>
    <col min="1063" max="1063" width="13.140625" style="96" customWidth="1"/>
    <col min="1064" max="1064" width="8.5703125" style="96" bestFit="1" customWidth="1"/>
    <col min="1065" max="1065" width="8.85546875" style="96" bestFit="1" customWidth="1"/>
    <col min="1066" max="1066" width="7.5703125" style="96" bestFit="1" customWidth="1"/>
    <col min="1067" max="1067" width="10.42578125" style="96" customWidth="1"/>
    <col min="1068" max="1069" width="8.42578125" style="96" bestFit="1" customWidth="1"/>
    <col min="1070" max="1070" width="11.140625" style="96" customWidth="1"/>
    <col min="1071" max="1071" width="12.85546875" style="96" customWidth="1"/>
    <col min="1072" max="1072" width="11.28515625" style="96" customWidth="1"/>
    <col min="1073" max="1073" width="10.28515625" style="96" customWidth="1"/>
    <col min="1074" max="1075" width="0" style="96" hidden="1" customWidth="1"/>
    <col min="1076" max="1278" width="9.140625" style="96"/>
    <col min="1279" max="1279" width="8.140625" style="96" customWidth="1"/>
    <col min="1280" max="1280" width="28.140625" style="96" customWidth="1"/>
    <col min="1281" max="1281" width="7.5703125" style="96" customWidth="1"/>
    <col min="1282" max="1282" width="10.140625" style="96" customWidth="1"/>
    <col min="1283" max="1283" width="15.5703125" style="96" customWidth="1"/>
    <col min="1284" max="1284" width="10.140625" style="96" customWidth="1"/>
    <col min="1285" max="1285" width="14.7109375" style="96" customWidth="1"/>
    <col min="1286" max="1286" width="9.7109375" style="96" customWidth="1"/>
    <col min="1287" max="1287" width="11.140625" style="96" customWidth="1"/>
    <col min="1288" max="1288" width="6.28515625" style="96" customWidth="1"/>
    <col min="1289" max="1306" width="0" style="96" hidden="1" customWidth="1"/>
    <col min="1307" max="1307" width="8.42578125" style="96" bestFit="1" customWidth="1"/>
    <col min="1308" max="1308" width="9.7109375" style="96" bestFit="1" customWidth="1"/>
    <col min="1309" max="1309" width="10" style="96" bestFit="1" customWidth="1"/>
    <col min="1310" max="1310" width="11.28515625" style="96" bestFit="1" customWidth="1"/>
    <col min="1311" max="1311" width="8.42578125" style="96" bestFit="1" customWidth="1"/>
    <col min="1312" max="1312" width="9.7109375" style="96" bestFit="1" customWidth="1"/>
    <col min="1313" max="1313" width="8.7109375" style="96" bestFit="1" customWidth="1"/>
    <col min="1314" max="1314" width="11.28515625" style="96" bestFit="1" customWidth="1"/>
    <col min="1315" max="1315" width="8.42578125" style="96" bestFit="1" customWidth="1"/>
    <col min="1316" max="1316" width="9.7109375" style="96" bestFit="1" customWidth="1"/>
    <col min="1317" max="1317" width="8.7109375" style="96" bestFit="1" customWidth="1"/>
    <col min="1318" max="1318" width="10" style="96" customWidth="1"/>
    <col min="1319" max="1319" width="13.140625" style="96" customWidth="1"/>
    <col min="1320" max="1320" width="8.5703125" style="96" bestFit="1" customWidth="1"/>
    <col min="1321" max="1321" width="8.85546875" style="96" bestFit="1" customWidth="1"/>
    <col min="1322" max="1322" width="7.5703125" style="96" bestFit="1" customWidth="1"/>
    <col min="1323" max="1323" width="10.42578125" style="96" customWidth="1"/>
    <col min="1324" max="1325" width="8.42578125" style="96" bestFit="1" customWidth="1"/>
    <col min="1326" max="1326" width="11.140625" style="96" customWidth="1"/>
    <col min="1327" max="1327" width="12.85546875" style="96" customWidth="1"/>
    <col min="1328" max="1328" width="11.28515625" style="96" customWidth="1"/>
    <col min="1329" max="1329" width="10.28515625" style="96" customWidth="1"/>
    <col min="1330" max="1331" width="0" style="96" hidden="1" customWidth="1"/>
    <col min="1332" max="1534" width="9.140625" style="96"/>
    <col min="1535" max="1535" width="8.140625" style="96" customWidth="1"/>
    <col min="1536" max="1536" width="28.140625" style="96" customWidth="1"/>
    <col min="1537" max="1537" width="7.5703125" style="96" customWidth="1"/>
    <col min="1538" max="1538" width="10.140625" style="96" customWidth="1"/>
    <col min="1539" max="1539" width="15.5703125" style="96" customWidth="1"/>
    <col min="1540" max="1540" width="10.140625" style="96" customWidth="1"/>
    <col min="1541" max="1541" width="14.7109375" style="96" customWidth="1"/>
    <col min="1542" max="1542" width="9.7109375" style="96" customWidth="1"/>
    <col min="1543" max="1543" width="11.140625" style="96" customWidth="1"/>
    <col min="1544" max="1544" width="6.28515625" style="96" customWidth="1"/>
    <col min="1545" max="1562" width="0" style="96" hidden="1" customWidth="1"/>
    <col min="1563" max="1563" width="8.42578125" style="96" bestFit="1" customWidth="1"/>
    <col min="1564" max="1564" width="9.7109375" style="96" bestFit="1" customWidth="1"/>
    <col min="1565" max="1565" width="10" style="96" bestFit="1" customWidth="1"/>
    <col min="1566" max="1566" width="11.28515625" style="96" bestFit="1" customWidth="1"/>
    <col min="1567" max="1567" width="8.42578125" style="96" bestFit="1" customWidth="1"/>
    <col min="1568" max="1568" width="9.7109375" style="96" bestFit="1" customWidth="1"/>
    <col min="1569" max="1569" width="8.7109375" style="96" bestFit="1" customWidth="1"/>
    <col min="1570" max="1570" width="11.28515625" style="96" bestFit="1" customWidth="1"/>
    <col min="1571" max="1571" width="8.42578125" style="96" bestFit="1" customWidth="1"/>
    <col min="1572" max="1572" width="9.7109375" style="96" bestFit="1" customWidth="1"/>
    <col min="1573" max="1573" width="8.7109375" style="96" bestFit="1" customWidth="1"/>
    <col min="1574" max="1574" width="10" style="96" customWidth="1"/>
    <col min="1575" max="1575" width="13.140625" style="96" customWidth="1"/>
    <col min="1576" max="1576" width="8.5703125" style="96" bestFit="1" customWidth="1"/>
    <col min="1577" max="1577" width="8.85546875" style="96" bestFit="1" customWidth="1"/>
    <col min="1578" max="1578" width="7.5703125" style="96" bestFit="1" customWidth="1"/>
    <col min="1579" max="1579" width="10.42578125" style="96" customWidth="1"/>
    <col min="1580" max="1581" width="8.42578125" style="96" bestFit="1" customWidth="1"/>
    <col min="1582" max="1582" width="11.140625" style="96" customWidth="1"/>
    <col min="1583" max="1583" width="12.85546875" style="96" customWidth="1"/>
    <col min="1584" max="1584" width="11.28515625" style="96" customWidth="1"/>
    <col min="1585" max="1585" width="10.28515625" style="96" customWidth="1"/>
    <col min="1586" max="1587" width="0" style="96" hidden="1" customWidth="1"/>
    <col min="1588" max="1790" width="9.140625" style="96"/>
    <col min="1791" max="1791" width="8.140625" style="96" customWidth="1"/>
    <col min="1792" max="1792" width="28.140625" style="96" customWidth="1"/>
    <col min="1793" max="1793" width="7.5703125" style="96" customWidth="1"/>
    <col min="1794" max="1794" width="10.140625" style="96" customWidth="1"/>
    <col min="1795" max="1795" width="15.5703125" style="96" customWidth="1"/>
    <col min="1796" max="1796" width="10.140625" style="96" customWidth="1"/>
    <col min="1797" max="1797" width="14.7109375" style="96" customWidth="1"/>
    <col min="1798" max="1798" width="9.7109375" style="96" customWidth="1"/>
    <col min="1799" max="1799" width="11.140625" style="96" customWidth="1"/>
    <col min="1800" max="1800" width="6.28515625" style="96" customWidth="1"/>
    <col min="1801" max="1818" width="0" style="96" hidden="1" customWidth="1"/>
    <col min="1819" max="1819" width="8.42578125" style="96" bestFit="1" customWidth="1"/>
    <col min="1820" max="1820" width="9.7109375" style="96" bestFit="1" customWidth="1"/>
    <col min="1821" max="1821" width="10" style="96" bestFit="1" customWidth="1"/>
    <col min="1822" max="1822" width="11.28515625" style="96" bestFit="1" customWidth="1"/>
    <col min="1823" max="1823" width="8.42578125" style="96" bestFit="1" customWidth="1"/>
    <col min="1824" max="1824" width="9.7109375" style="96" bestFit="1" customWidth="1"/>
    <col min="1825" max="1825" width="8.7109375" style="96" bestFit="1" customWidth="1"/>
    <col min="1826" max="1826" width="11.28515625" style="96" bestFit="1" customWidth="1"/>
    <col min="1827" max="1827" width="8.42578125" style="96" bestFit="1" customWidth="1"/>
    <col min="1828" max="1828" width="9.7109375" style="96" bestFit="1" customWidth="1"/>
    <col min="1829" max="1829" width="8.7109375" style="96" bestFit="1" customWidth="1"/>
    <col min="1830" max="1830" width="10" style="96" customWidth="1"/>
    <col min="1831" max="1831" width="13.140625" style="96" customWidth="1"/>
    <col min="1832" max="1832" width="8.5703125" style="96" bestFit="1" customWidth="1"/>
    <col min="1833" max="1833" width="8.85546875" style="96" bestFit="1" customWidth="1"/>
    <col min="1834" max="1834" width="7.5703125" style="96" bestFit="1" customWidth="1"/>
    <col min="1835" max="1835" width="10.42578125" style="96" customWidth="1"/>
    <col min="1836" max="1837" width="8.42578125" style="96" bestFit="1" customWidth="1"/>
    <col min="1838" max="1838" width="11.140625" style="96" customWidth="1"/>
    <col min="1839" max="1839" width="12.85546875" style="96" customWidth="1"/>
    <col min="1840" max="1840" width="11.28515625" style="96" customWidth="1"/>
    <col min="1841" max="1841" width="10.28515625" style="96" customWidth="1"/>
    <col min="1842" max="1843" width="0" style="96" hidden="1" customWidth="1"/>
    <col min="1844" max="2046" width="9.140625" style="96"/>
    <col min="2047" max="2047" width="8.140625" style="96" customWidth="1"/>
    <col min="2048" max="2048" width="28.140625" style="96" customWidth="1"/>
    <col min="2049" max="2049" width="7.5703125" style="96" customWidth="1"/>
    <col min="2050" max="2050" width="10.140625" style="96" customWidth="1"/>
    <col min="2051" max="2051" width="15.5703125" style="96" customWidth="1"/>
    <col min="2052" max="2052" width="10.140625" style="96" customWidth="1"/>
    <col min="2053" max="2053" width="14.7109375" style="96" customWidth="1"/>
    <col min="2054" max="2054" width="9.7109375" style="96" customWidth="1"/>
    <col min="2055" max="2055" width="11.140625" style="96" customWidth="1"/>
    <col min="2056" max="2056" width="6.28515625" style="96" customWidth="1"/>
    <col min="2057" max="2074" width="0" style="96" hidden="1" customWidth="1"/>
    <col min="2075" max="2075" width="8.42578125" style="96" bestFit="1" customWidth="1"/>
    <col min="2076" max="2076" width="9.7109375" style="96" bestFit="1" customWidth="1"/>
    <col min="2077" max="2077" width="10" style="96" bestFit="1" customWidth="1"/>
    <col min="2078" max="2078" width="11.28515625" style="96" bestFit="1" customWidth="1"/>
    <col min="2079" max="2079" width="8.42578125" style="96" bestFit="1" customWidth="1"/>
    <col min="2080" max="2080" width="9.7109375" style="96" bestFit="1" customWidth="1"/>
    <col min="2081" max="2081" width="8.7109375" style="96" bestFit="1" customWidth="1"/>
    <col min="2082" max="2082" width="11.28515625" style="96" bestFit="1" customWidth="1"/>
    <col min="2083" max="2083" width="8.42578125" style="96" bestFit="1" customWidth="1"/>
    <col min="2084" max="2084" width="9.7109375" style="96" bestFit="1" customWidth="1"/>
    <col min="2085" max="2085" width="8.7109375" style="96" bestFit="1" customWidth="1"/>
    <col min="2086" max="2086" width="10" style="96" customWidth="1"/>
    <col min="2087" max="2087" width="13.140625" style="96" customWidth="1"/>
    <col min="2088" max="2088" width="8.5703125" style="96" bestFit="1" customWidth="1"/>
    <col min="2089" max="2089" width="8.85546875" style="96" bestFit="1" customWidth="1"/>
    <col min="2090" max="2090" width="7.5703125" style="96" bestFit="1" customWidth="1"/>
    <col min="2091" max="2091" width="10.42578125" style="96" customWidth="1"/>
    <col min="2092" max="2093" width="8.42578125" style="96" bestFit="1" customWidth="1"/>
    <col min="2094" max="2094" width="11.140625" style="96" customWidth="1"/>
    <col min="2095" max="2095" width="12.85546875" style="96" customWidth="1"/>
    <col min="2096" max="2096" width="11.28515625" style="96" customWidth="1"/>
    <col min="2097" max="2097" width="10.28515625" style="96" customWidth="1"/>
    <col min="2098" max="2099" width="0" style="96" hidden="1" customWidth="1"/>
    <col min="2100" max="2302" width="9.140625" style="96"/>
    <col min="2303" max="2303" width="8.140625" style="96" customWidth="1"/>
    <col min="2304" max="2304" width="28.140625" style="96" customWidth="1"/>
    <col min="2305" max="2305" width="7.5703125" style="96" customWidth="1"/>
    <col min="2306" max="2306" width="10.140625" style="96" customWidth="1"/>
    <col min="2307" max="2307" width="15.5703125" style="96" customWidth="1"/>
    <col min="2308" max="2308" width="10.140625" style="96" customWidth="1"/>
    <col min="2309" max="2309" width="14.7109375" style="96" customWidth="1"/>
    <col min="2310" max="2310" width="9.7109375" style="96" customWidth="1"/>
    <col min="2311" max="2311" width="11.140625" style="96" customWidth="1"/>
    <col min="2312" max="2312" width="6.28515625" style="96" customWidth="1"/>
    <col min="2313" max="2330" width="0" style="96" hidden="1" customWidth="1"/>
    <col min="2331" max="2331" width="8.42578125" style="96" bestFit="1" customWidth="1"/>
    <col min="2332" max="2332" width="9.7109375" style="96" bestFit="1" customWidth="1"/>
    <col min="2333" max="2333" width="10" style="96" bestFit="1" customWidth="1"/>
    <col min="2334" max="2334" width="11.28515625" style="96" bestFit="1" customWidth="1"/>
    <col min="2335" max="2335" width="8.42578125" style="96" bestFit="1" customWidth="1"/>
    <col min="2336" max="2336" width="9.7109375" style="96" bestFit="1" customWidth="1"/>
    <col min="2337" max="2337" width="8.7109375" style="96" bestFit="1" customWidth="1"/>
    <col min="2338" max="2338" width="11.28515625" style="96" bestFit="1" customWidth="1"/>
    <col min="2339" max="2339" width="8.42578125" style="96" bestFit="1" customWidth="1"/>
    <col min="2340" max="2340" width="9.7109375" style="96" bestFit="1" customWidth="1"/>
    <col min="2341" max="2341" width="8.7109375" style="96" bestFit="1" customWidth="1"/>
    <col min="2342" max="2342" width="10" style="96" customWidth="1"/>
    <col min="2343" max="2343" width="13.140625" style="96" customWidth="1"/>
    <col min="2344" max="2344" width="8.5703125" style="96" bestFit="1" customWidth="1"/>
    <col min="2345" max="2345" width="8.85546875" style="96" bestFit="1" customWidth="1"/>
    <col min="2346" max="2346" width="7.5703125" style="96" bestFit="1" customWidth="1"/>
    <col min="2347" max="2347" width="10.42578125" style="96" customWidth="1"/>
    <col min="2348" max="2349" width="8.42578125" style="96" bestFit="1" customWidth="1"/>
    <col min="2350" max="2350" width="11.140625" style="96" customWidth="1"/>
    <col min="2351" max="2351" width="12.85546875" style="96" customWidth="1"/>
    <col min="2352" max="2352" width="11.28515625" style="96" customWidth="1"/>
    <col min="2353" max="2353" width="10.28515625" style="96" customWidth="1"/>
    <col min="2354" max="2355" width="0" style="96" hidden="1" customWidth="1"/>
    <col min="2356" max="2558" width="9.140625" style="96"/>
    <col min="2559" max="2559" width="8.140625" style="96" customWidth="1"/>
    <col min="2560" max="2560" width="28.140625" style="96" customWidth="1"/>
    <col min="2561" max="2561" width="7.5703125" style="96" customWidth="1"/>
    <col min="2562" max="2562" width="10.140625" style="96" customWidth="1"/>
    <col min="2563" max="2563" width="15.5703125" style="96" customWidth="1"/>
    <col min="2564" max="2564" width="10.140625" style="96" customWidth="1"/>
    <col min="2565" max="2565" width="14.7109375" style="96" customWidth="1"/>
    <col min="2566" max="2566" width="9.7109375" style="96" customWidth="1"/>
    <col min="2567" max="2567" width="11.140625" style="96" customWidth="1"/>
    <col min="2568" max="2568" width="6.28515625" style="96" customWidth="1"/>
    <col min="2569" max="2586" width="0" style="96" hidden="1" customWidth="1"/>
    <col min="2587" max="2587" width="8.42578125" style="96" bestFit="1" customWidth="1"/>
    <col min="2588" max="2588" width="9.7109375" style="96" bestFit="1" customWidth="1"/>
    <col min="2589" max="2589" width="10" style="96" bestFit="1" customWidth="1"/>
    <col min="2590" max="2590" width="11.28515625" style="96" bestFit="1" customWidth="1"/>
    <col min="2591" max="2591" width="8.42578125" style="96" bestFit="1" customWidth="1"/>
    <col min="2592" max="2592" width="9.7109375" style="96" bestFit="1" customWidth="1"/>
    <col min="2593" max="2593" width="8.7109375" style="96" bestFit="1" customWidth="1"/>
    <col min="2594" max="2594" width="11.28515625" style="96" bestFit="1" customWidth="1"/>
    <col min="2595" max="2595" width="8.42578125" style="96" bestFit="1" customWidth="1"/>
    <col min="2596" max="2596" width="9.7109375" style="96" bestFit="1" customWidth="1"/>
    <col min="2597" max="2597" width="8.7109375" style="96" bestFit="1" customWidth="1"/>
    <col min="2598" max="2598" width="10" style="96" customWidth="1"/>
    <col min="2599" max="2599" width="13.140625" style="96" customWidth="1"/>
    <col min="2600" max="2600" width="8.5703125" style="96" bestFit="1" customWidth="1"/>
    <col min="2601" max="2601" width="8.85546875" style="96" bestFit="1" customWidth="1"/>
    <col min="2602" max="2602" width="7.5703125" style="96" bestFit="1" customWidth="1"/>
    <col min="2603" max="2603" width="10.42578125" style="96" customWidth="1"/>
    <col min="2604" max="2605" width="8.42578125" style="96" bestFit="1" customWidth="1"/>
    <col min="2606" max="2606" width="11.140625" style="96" customWidth="1"/>
    <col min="2607" max="2607" width="12.85546875" style="96" customWidth="1"/>
    <col min="2608" max="2608" width="11.28515625" style="96" customWidth="1"/>
    <col min="2609" max="2609" width="10.28515625" style="96" customWidth="1"/>
    <col min="2610" max="2611" width="0" style="96" hidden="1" customWidth="1"/>
    <col min="2612" max="2814" width="9.140625" style="96"/>
    <col min="2815" max="2815" width="8.140625" style="96" customWidth="1"/>
    <col min="2816" max="2816" width="28.140625" style="96" customWidth="1"/>
    <col min="2817" max="2817" width="7.5703125" style="96" customWidth="1"/>
    <col min="2818" max="2818" width="10.140625" style="96" customWidth="1"/>
    <col min="2819" max="2819" width="15.5703125" style="96" customWidth="1"/>
    <col min="2820" max="2820" width="10.140625" style="96" customWidth="1"/>
    <col min="2821" max="2821" width="14.7109375" style="96" customWidth="1"/>
    <col min="2822" max="2822" width="9.7109375" style="96" customWidth="1"/>
    <col min="2823" max="2823" width="11.140625" style="96" customWidth="1"/>
    <col min="2824" max="2824" width="6.28515625" style="96" customWidth="1"/>
    <col min="2825" max="2842" width="0" style="96" hidden="1" customWidth="1"/>
    <col min="2843" max="2843" width="8.42578125" style="96" bestFit="1" customWidth="1"/>
    <col min="2844" max="2844" width="9.7109375" style="96" bestFit="1" customWidth="1"/>
    <col min="2845" max="2845" width="10" style="96" bestFit="1" customWidth="1"/>
    <col min="2846" max="2846" width="11.28515625" style="96" bestFit="1" customWidth="1"/>
    <col min="2847" max="2847" width="8.42578125" style="96" bestFit="1" customWidth="1"/>
    <col min="2848" max="2848" width="9.7109375" style="96" bestFit="1" customWidth="1"/>
    <col min="2849" max="2849" width="8.7109375" style="96" bestFit="1" customWidth="1"/>
    <col min="2850" max="2850" width="11.28515625" style="96" bestFit="1" customWidth="1"/>
    <col min="2851" max="2851" width="8.42578125" style="96" bestFit="1" customWidth="1"/>
    <col min="2852" max="2852" width="9.7109375" style="96" bestFit="1" customWidth="1"/>
    <col min="2853" max="2853" width="8.7109375" style="96" bestFit="1" customWidth="1"/>
    <col min="2854" max="2854" width="10" style="96" customWidth="1"/>
    <col min="2855" max="2855" width="13.140625" style="96" customWidth="1"/>
    <col min="2856" max="2856" width="8.5703125" style="96" bestFit="1" customWidth="1"/>
    <col min="2857" max="2857" width="8.85546875" style="96" bestFit="1" customWidth="1"/>
    <col min="2858" max="2858" width="7.5703125" style="96" bestFit="1" customWidth="1"/>
    <col min="2859" max="2859" width="10.42578125" style="96" customWidth="1"/>
    <col min="2860" max="2861" width="8.42578125" style="96" bestFit="1" customWidth="1"/>
    <col min="2862" max="2862" width="11.140625" style="96" customWidth="1"/>
    <col min="2863" max="2863" width="12.85546875" style="96" customWidth="1"/>
    <col min="2864" max="2864" width="11.28515625" style="96" customWidth="1"/>
    <col min="2865" max="2865" width="10.28515625" style="96" customWidth="1"/>
    <col min="2866" max="2867" width="0" style="96" hidden="1" customWidth="1"/>
    <col min="2868" max="3070" width="9.140625" style="96"/>
    <col min="3071" max="3071" width="8.140625" style="96" customWidth="1"/>
    <col min="3072" max="3072" width="28.140625" style="96" customWidth="1"/>
    <col min="3073" max="3073" width="7.5703125" style="96" customWidth="1"/>
    <col min="3074" max="3074" width="10.140625" style="96" customWidth="1"/>
    <col min="3075" max="3075" width="15.5703125" style="96" customWidth="1"/>
    <col min="3076" max="3076" width="10.140625" style="96" customWidth="1"/>
    <col min="3077" max="3077" width="14.7109375" style="96" customWidth="1"/>
    <col min="3078" max="3078" width="9.7109375" style="96" customWidth="1"/>
    <col min="3079" max="3079" width="11.140625" style="96" customWidth="1"/>
    <col min="3080" max="3080" width="6.28515625" style="96" customWidth="1"/>
    <col min="3081" max="3098" width="0" style="96" hidden="1" customWidth="1"/>
    <col min="3099" max="3099" width="8.42578125" style="96" bestFit="1" customWidth="1"/>
    <col min="3100" max="3100" width="9.7109375" style="96" bestFit="1" customWidth="1"/>
    <col min="3101" max="3101" width="10" style="96" bestFit="1" customWidth="1"/>
    <col min="3102" max="3102" width="11.28515625" style="96" bestFit="1" customWidth="1"/>
    <col min="3103" max="3103" width="8.42578125" style="96" bestFit="1" customWidth="1"/>
    <col min="3104" max="3104" width="9.7109375" style="96" bestFit="1" customWidth="1"/>
    <col min="3105" max="3105" width="8.7109375" style="96" bestFit="1" customWidth="1"/>
    <col min="3106" max="3106" width="11.28515625" style="96" bestFit="1" customWidth="1"/>
    <col min="3107" max="3107" width="8.42578125" style="96" bestFit="1" customWidth="1"/>
    <col min="3108" max="3108" width="9.7109375" style="96" bestFit="1" customWidth="1"/>
    <col min="3109" max="3109" width="8.7109375" style="96" bestFit="1" customWidth="1"/>
    <col min="3110" max="3110" width="10" style="96" customWidth="1"/>
    <col min="3111" max="3111" width="13.140625" style="96" customWidth="1"/>
    <col min="3112" max="3112" width="8.5703125" style="96" bestFit="1" customWidth="1"/>
    <col min="3113" max="3113" width="8.85546875" style="96" bestFit="1" customWidth="1"/>
    <col min="3114" max="3114" width="7.5703125" style="96" bestFit="1" customWidth="1"/>
    <col min="3115" max="3115" width="10.42578125" style="96" customWidth="1"/>
    <col min="3116" max="3117" width="8.42578125" style="96" bestFit="1" customWidth="1"/>
    <col min="3118" max="3118" width="11.140625" style="96" customWidth="1"/>
    <col min="3119" max="3119" width="12.85546875" style="96" customWidth="1"/>
    <col min="3120" max="3120" width="11.28515625" style="96" customWidth="1"/>
    <col min="3121" max="3121" width="10.28515625" style="96" customWidth="1"/>
    <col min="3122" max="3123" width="0" style="96" hidden="1" customWidth="1"/>
    <col min="3124" max="3326" width="9.140625" style="96"/>
    <col min="3327" max="3327" width="8.140625" style="96" customWidth="1"/>
    <col min="3328" max="3328" width="28.140625" style="96" customWidth="1"/>
    <col min="3329" max="3329" width="7.5703125" style="96" customWidth="1"/>
    <col min="3330" max="3330" width="10.140625" style="96" customWidth="1"/>
    <col min="3331" max="3331" width="15.5703125" style="96" customWidth="1"/>
    <col min="3332" max="3332" width="10.140625" style="96" customWidth="1"/>
    <col min="3333" max="3333" width="14.7109375" style="96" customWidth="1"/>
    <col min="3334" max="3334" width="9.7109375" style="96" customWidth="1"/>
    <col min="3335" max="3335" width="11.140625" style="96" customWidth="1"/>
    <col min="3336" max="3336" width="6.28515625" style="96" customWidth="1"/>
    <col min="3337" max="3354" width="0" style="96" hidden="1" customWidth="1"/>
    <col min="3355" max="3355" width="8.42578125" style="96" bestFit="1" customWidth="1"/>
    <col min="3356" max="3356" width="9.7109375" style="96" bestFit="1" customWidth="1"/>
    <col min="3357" max="3357" width="10" style="96" bestFit="1" customWidth="1"/>
    <col min="3358" max="3358" width="11.28515625" style="96" bestFit="1" customWidth="1"/>
    <col min="3359" max="3359" width="8.42578125" style="96" bestFit="1" customWidth="1"/>
    <col min="3360" max="3360" width="9.7109375" style="96" bestFit="1" customWidth="1"/>
    <col min="3361" max="3361" width="8.7109375" style="96" bestFit="1" customWidth="1"/>
    <col min="3362" max="3362" width="11.28515625" style="96" bestFit="1" customWidth="1"/>
    <col min="3363" max="3363" width="8.42578125" style="96" bestFit="1" customWidth="1"/>
    <col min="3364" max="3364" width="9.7109375" style="96" bestFit="1" customWidth="1"/>
    <col min="3365" max="3365" width="8.7109375" style="96" bestFit="1" customWidth="1"/>
    <col min="3366" max="3366" width="10" style="96" customWidth="1"/>
    <col min="3367" max="3367" width="13.140625" style="96" customWidth="1"/>
    <col min="3368" max="3368" width="8.5703125" style="96" bestFit="1" customWidth="1"/>
    <col min="3369" max="3369" width="8.85546875" style="96" bestFit="1" customWidth="1"/>
    <col min="3370" max="3370" width="7.5703125" style="96" bestFit="1" customWidth="1"/>
    <col min="3371" max="3371" width="10.42578125" style="96" customWidth="1"/>
    <col min="3372" max="3373" width="8.42578125" style="96" bestFit="1" customWidth="1"/>
    <col min="3374" max="3374" width="11.140625" style="96" customWidth="1"/>
    <col min="3375" max="3375" width="12.85546875" style="96" customWidth="1"/>
    <col min="3376" max="3376" width="11.28515625" style="96" customWidth="1"/>
    <col min="3377" max="3377" width="10.28515625" style="96" customWidth="1"/>
    <col min="3378" max="3379" width="0" style="96" hidden="1" customWidth="1"/>
    <col min="3380" max="3582" width="9.140625" style="96"/>
    <col min="3583" max="3583" width="8.140625" style="96" customWidth="1"/>
    <col min="3584" max="3584" width="28.140625" style="96" customWidth="1"/>
    <col min="3585" max="3585" width="7.5703125" style="96" customWidth="1"/>
    <col min="3586" max="3586" width="10.140625" style="96" customWidth="1"/>
    <col min="3587" max="3587" width="15.5703125" style="96" customWidth="1"/>
    <col min="3588" max="3588" width="10.140625" style="96" customWidth="1"/>
    <col min="3589" max="3589" width="14.7109375" style="96" customWidth="1"/>
    <col min="3590" max="3590" width="9.7109375" style="96" customWidth="1"/>
    <col min="3591" max="3591" width="11.140625" style="96" customWidth="1"/>
    <col min="3592" max="3592" width="6.28515625" style="96" customWidth="1"/>
    <col min="3593" max="3610" width="0" style="96" hidden="1" customWidth="1"/>
    <col min="3611" max="3611" width="8.42578125" style="96" bestFit="1" customWidth="1"/>
    <col min="3612" max="3612" width="9.7109375" style="96" bestFit="1" customWidth="1"/>
    <col min="3613" max="3613" width="10" style="96" bestFit="1" customWidth="1"/>
    <col min="3614" max="3614" width="11.28515625" style="96" bestFit="1" customWidth="1"/>
    <col min="3615" max="3615" width="8.42578125" style="96" bestFit="1" customWidth="1"/>
    <col min="3616" max="3616" width="9.7109375" style="96" bestFit="1" customWidth="1"/>
    <col min="3617" max="3617" width="8.7109375" style="96" bestFit="1" customWidth="1"/>
    <col min="3618" max="3618" width="11.28515625" style="96" bestFit="1" customWidth="1"/>
    <col min="3619" max="3619" width="8.42578125" style="96" bestFit="1" customWidth="1"/>
    <col min="3620" max="3620" width="9.7109375" style="96" bestFit="1" customWidth="1"/>
    <col min="3621" max="3621" width="8.7109375" style="96" bestFit="1" customWidth="1"/>
    <col min="3622" max="3622" width="10" style="96" customWidth="1"/>
    <col min="3623" max="3623" width="13.140625" style="96" customWidth="1"/>
    <col min="3624" max="3624" width="8.5703125" style="96" bestFit="1" customWidth="1"/>
    <col min="3625" max="3625" width="8.85546875" style="96" bestFit="1" customWidth="1"/>
    <col min="3626" max="3626" width="7.5703125" style="96" bestFit="1" customWidth="1"/>
    <col min="3627" max="3627" width="10.42578125" style="96" customWidth="1"/>
    <col min="3628" max="3629" width="8.42578125" style="96" bestFit="1" customWidth="1"/>
    <col min="3630" max="3630" width="11.140625" style="96" customWidth="1"/>
    <col min="3631" max="3631" width="12.85546875" style="96" customWidth="1"/>
    <col min="3632" max="3632" width="11.28515625" style="96" customWidth="1"/>
    <col min="3633" max="3633" width="10.28515625" style="96" customWidth="1"/>
    <col min="3634" max="3635" width="0" style="96" hidden="1" customWidth="1"/>
    <col min="3636" max="3838" width="9.140625" style="96"/>
    <col min="3839" max="3839" width="8.140625" style="96" customWidth="1"/>
    <col min="3840" max="3840" width="28.140625" style="96" customWidth="1"/>
    <col min="3841" max="3841" width="7.5703125" style="96" customWidth="1"/>
    <col min="3842" max="3842" width="10.140625" style="96" customWidth="1"/>
    <col min="3843" max="3843" width="15.5703125" style="96" customWidth="1"/>
    <col min="3844" max="3844" width="10.140625" style="96" customWidth="1"/>
    <col min="3845" max="3845" width="14.7109375" style="96" customWidth="1"/>
    <col min="3846" max="3846" width="9.7109375" style="96" customWidth="1"/>
    <col min="3847" max="3847" width="11.140625" style="96" customWidth="1"/>
    <col min="3848" max="3848" width="6.28515625" style="96" customWidth="1"/>
    <col min="3849" max="3866" width="0" style="96" hidden="1" customWidth="1"/>
    <col min="3867" max="3867" width="8.42578125" style="96" bestFit="1" customWidth="1"/>
    <col min="3868" max="3868" width="9.7109375" style="96" bestFit="1" customWidth="1"/>
    <col min="3869" max="3869" width="10" style="96" bestFit="1" customWidth="1"/>
    <col min="3870" max="3870" width="11.28515625" style="96" bestFit="1" customWidth="1"/>
    <col min="3871" max="3871" width="8.42578125" style="96" bestFit="1" customWidth="1"/>
    <col min="3872" max="3872" width="9.7109375" style="96" bestFit="1" customWidth="1"/>
    <col min="3873" max="3873" width="8.7109375" style="96" bestFit="1" customWidth="1"/>
    <col min="3874" max="3874" width="11.28515625" style="96" bestFit="1" customWidth="1"/>
    <col min="3875" max="3875" width="8.42578125" style="96" bestFit="1" customWidth="1"/>
    <col min="3876" max="3876" width="9.7109375" style="96" bestFit="1" customWidth="1"/>
    <col min="3877" max="3877" width="8.7109375" style="96" bestFit="1" customWidth="1"/>
    <col min="3878" max="3878" width="10" style="96" customWidth="1"/>
    <col min="3879" max="3879" width="13.140625" style="96" customWidth="1"/>
    <col min="3880" max="3880" width="8.5703125" style="96" bestFit="1" customWidth="1"/>
    <col min="3881" max="3881" width="8.85546875" style="96" bestFit="1" customWidth="1"/>
    <col min="3882" max="3882" width="7.5703125" style="96" bestFit="1" customWidth="1"/>
    <col min="3883" max="3883" width="10.42578125" style="96" customWidth="1"/>
    <col min="3884" max="3885" width="8.42578125" style="96" bestFit="1" customWidth="1"/>
    <col min="3886" max="3886" width="11.140625" style="96" customWidth="1"/>
    <col min="3887" max="3887" width="12.85546875" style="96" customWidth="1"/>
    <col min="3888" max="3888" width="11.28515625" style="96" customWidth="1"/>
    <col min="3889" max="3889" width="10.28515625" style="96" customWidth="1"/>
    <col min="3890" max="3891" width="0" style="96" hidden="1" customWidth="1"/>
    <col min="3892" max="4094" width="9.140625" style="96"/>
    <col min="4095" max="4095" width="8.140625" style="96" customWidth="1"/>
    <col min="4096" max="4096" width="28.140625" style="96" customWidth="1"/>
    <col min="4097" max="4097" width="7.5703125" style="96" customWidth="1"/>
    <col min="4098" max="4098" width="10.140625" style="96" customWidth="1"/>
    <col min="4099" max="4099" width="15.5703125" style="96" customWidth="1"/>
    <col min="4100" max="4100" width="10.140625" style="96" customWidth="1"/>
    <col min="4101" max="4101" width="14.7109375" style="96" customWidth="1"/>
    <col min="4102" max="4102" width="9.7109375" style="96" customWidth="1"/>
    <col min="4103" max="4103" width="11.140625" style="96" customWidth="1"/>
    <col min="4104" max="4104" width="6.28515625" style="96" customWidth="1"/>
    <col min="4105" max="4122" width="0" style="96" hidden="1" customWidth="1"/>
    <col min="4123" max="4123" width="8.42578125" style="96" bestFit="1" customWidth="1"/>
    <col min="4124" max="4124" width="9.7109375" style="96" bestFit="1" customWidth="1"/>
    <col min="4125" max="4125" width="10" style="96" bestFit="1" customWidth="1"/>
    <col min="4126" max="4126" width="11.28515625" style="96" bestFit="1" customWidth="1"/>
    <col min="4127" max="4127" width="8.42578125" style="96" bestFit="1" customWidth="1"/>
    <col min="4128" max="4128" width="9.7109375" style="96" bestFit="1" customWidth="1"/>
    <col min="4129" max="4129" width="8.7109375" style="96" bestFit="1" customWidth="1"/>
    <col min="4130" max="4130" width="11.28515625" style="96" bestFit="1" customWidth="1"/>
    <col min="4131" max="4131" width="8.42578125" style="96" bestFit="1" customWidth="1"/>
    <col min="4132" max="4132" width="9.7109375" style="96" bestFit="1" customWidth="1"/>
    <col min="4133" max="4133" width="8.7109375" style="96" bestFit="1" customWidth="1"/>
    <col min="4134" max="4134" width="10" style="96" customWidth="1"/>
    <col min="4135" max="4135" width="13.140625" style="96" customWidth="1"/>
    <col min="4136" max="4136" width="8.5703125" style="96" bestFit="1" customWidth="1"/>
    <col min="4137" max="4137" width="8.85546875" style="96" bestFit="1" customWidth="1"/>
    <col min="4138" max="4138" width="7.5703125" style="96" bestFit="1" customWidth="1"/>
    <col min="4139" max="4139" width="10.42578125" style="96" customWidth="1"/>
    <col min="4140" max="4141" width="8.42578125" style="96" bestFit="1" customWidth="1"/>
    <col min="4142" max="4142" width="11.140625" style="96" customWidth="1"/>
    <col min="4143" max="4143" width="12.85546875" style="96" customWidth="1"/>
    <col min="4144" max="4144" width="11.28515625" style="96" customWidth="1"/>
    <col min="4145" max="4145" width="10.28515625" style="96" customWidth="1"/>
    <col min="4146" max="4147" width="0" style="96" hidden="1" customWidth="1"/>
    <col min="4148" max="4350" width="9.140625" style="96"/>
    <col min="4351" max="4351" width="8.140625" style="96" customWidth="1"/>
    <col min="4352" max="4352" width="28.140625" style="96" customWidth="1"/>
    <col min="4353" max="4353" width="7.5703125" style="96" customWidth="1"/>
    <col min="4354" max="4354" width="10.140625" style="96" customWidth="1"/>
    <col min="4355" max="4355" width="15.5703125" style="96" customWidth="1"/>
    <col min="4356" max="4356" width="10.140625" style="96" customWidth="1"/>
    <col min="4357" max="4357" width="14.7109375" style="96" customWidth="1"/>
    <col min="4358" max="4358" width="9.7109375" style="96" customWidth="1"/>
    <col min="4359" max="4359" width="11.140625" style="96" customWidth="1"/>
    <col min="4360" max="4360" width="6.28515625" style="96" customWidth="1"/>
    <col min="4361" max="4378" width="0" style="96" hidden="1" customWidth="1"/>
    <col min="4379" max="4379" width="8.42578125" style="96" bestFit="1" customWidth="1"/>
    <col min="4380" max="4380" width="9.7109375" style="96" bestFit="1" customWidth="1"/>
    <col min="4381" max="4381" width="10" style="96" bestFit="1" customWidth="1"/>
    <col min="4382" max="4382" width="11.28515625" style="96" bestFit="1" customWidth="1"/>
    <col min="4383" max="4383" width="8.42578125" style="96" bestFit="1" customWidth="1"/>
    <col min="4384" max="4384" width="9.7109375" style="96" bestFit="1" customWidth="1"/>
    <col min="4385" max="4385" width="8.7109375" style="96" bestFit="1" customWidth="1"/>
    <col min="4386" max="4386" width="11.28515625" style="96" bestFit="1" customWidth="1"/>
    <col min="4387" max="4387" width="8.42578125" style="96" bestFit="1" customWidth="1"/>
    <col min="4388" max="4388" width="9.7109375" style="96" bestFit="1" customWidth="1"/>
    <col min="4389" max="4389" width="8.7109375" style="96" bestFit="1" customWidth="1"/>
    <col min="4390" max="4390" width="10" style="96" customWidth="1"/>
    <col min="4391" max="4391" width="13.140625" style="96" customWidth="1"/>
    <col min="4392" max="4392" width="8.5703125" style="96" bestFit="1" customWidth="1"/>
    <col min="4393" max="4393" width="8.85546875" style="96" bestFit="1" customWidth="1"/>
    <col min="4394" max="4394" width="7.5703125" style="96" bestFit="1" customWidth="1"/>
    <col min="4395" max="4395" width="10.42578125" style="96" customWidth="1"/>
    <col min="4396" max="4397" width="8.42578125" style="96" bestFit="1" customWidth="1"/>
    <col min="4398" max="4398" width="11.140625" style="96" customWidth="1"/>
    <col min="4399" max="4399" width="12.85546875" style="96" customWidth="1"/>
    <col min="4400" max="4400" width="11.28515625" style="96" customWidth="1"/>
    <col min="4401" max="4401" width="10.28515625" style="96" customWidth="1"/>
    <col min="4402" max="4403" width="0" style="96" hidden="1" customWidth="1"/>
    <col min="4404" max="4606" width="9.140625" style="96"/>
    <col min="4607" max="4607" width="8.140625" style="96" customWidth="1"/>
    <col min="4608" max="4608" width="28.140625" style="96" customWidth="1"/>
    <col min="4609" max="4609" width="7.5703125" style="96" customWidth="1"/>
    <col min="4610" max="4610" width="10.140625" style="96" customWidth="1"/>
    <col min="4611" max="4611" width="15.5703125" style="96" customWidth="1"/>
    <col min="4612" max="4612" width="10.140625" style="96" customWidth="1"/>
    <col min="4613" max="4613" width="14.7109375" style="96" customWidth="1"/>
    <col min="4614" max="4614" width="9.7109375" style="96" customWidth="1"/>
    <col min="4615" max="4615" width="11.140625" style="96" customWidth="1"/>
    <col min="4616" max="4616" width="6.28515625" style="96" customWidth="1"/>
    <col min="4617" max="4634" width="0" style="96" hidden="1" customWidth="1"/>
    <col min="4635" max="4635" width="8.42578125" style="96" bestFit="1" customWidth="1"/>
    <col min="4636" max="4636" width="9.7109375" style="96" bestFit="1" customWidth="1"/>
    <col min="4637" max="4637" width="10" style="96" bestFit="1" customWidth="1"/>
    <col min="4638" max="4638" width="11.28515625" style="96" bestFit="1" customWidth="1"/>
    <col min="4639" max="4639" width="8.42578125" style="96" bestFit="1" customWidth="1"/>
    <col min="4640" max="4640" width="9.7109375" style="96" bestFit="1" customWidth="1"/>
    <col min="4641" max="4641" width="8.7109375" style="96" bestFit="1" customWidth="1"/>
    <col min="4642" max="4642" width="11.28515625" style="96" bestFit="1" customWidth="1"/>
    <col min="4643" max="4643" width="8.42578125" style="96" bestFit="1" customWidth="1"/>
    <col min="4644" max="4644" width="9.7109375" style="96" bestFit="1" customWidth="1"/>
    <col min="4645" max="4645" width="8.7109375" style="96" bestFit="1" customWidth="1"/>
    <col min="4646" max="4646" width="10" style="96" customWidth="1"/>
    <col min="4647" max="4647" width="13.140625" style="96" customWidth="1"/>
    <col min="4648" max="4648" width="8.5703125" style="96" bestFit="1" customWidth="1"/>
    <col min="4649" max="4649" width="8.85546875" style="96" bestFit="1" customWidth="1"/>
    <col min="4650" max="4650" width="7.5703125" style="96" bestFit="1" customWidth="1"/>
    <col min="4651" max="4651" width="10.42578125" style="96" customWidth="1"/>
    <col min="4652" max="4653" width="8.42578125" style="96" bestFit="1" customWidth="1"/>
    <col min="4654" max="4654" width="11.140625" style="96" customWidth="1"/>
    <col min="4655" max="4655" width="12.85546875" style="96" customWidth="1"/>
    <col min="4656" max="4656" width="11.28515625" style="96" customWidth="1"/>
    <col min="4657" max="4657" width="10.28515625" style="96" customWidth="1"/>
    <col min="4658" max="4659" width="0" style="96" hidden="1" customWidth="1"/>
    <col min="4660" max="4862" width="9.140625" style="96"/>
    <col min="4863" max="4863" width="8.140625" style="96" customWidth="1"/>
    <col min="4864" max="4864" width="28.140625" style="96" customWidth="1"/>
    <col min="4865" max="4865" width="7.5703125" style="96" customWidth="1"/>
    <col min="4866" max="4866" width="10.140625" style="96" customWidth="1"/>
    <col min="4867" max="4867" width="15.5703125" style="96" customWidth="1"/>
    <col min="4868" max="4868" width="10.140625" style="96" customWidth="1"/>
    <col min="4869" max="4869" width="14.7109375" style="96" customWidth="1"/>
    <col min="4870" max="4870" width="9.7109375" style="96" customWidth="1"/>
    <col min="4871" max="4871" width="11.140625" style="96" customWidth="1"/>
    <col min="4872" max="4872" width="6.28515625" style="96" customWidth="1"/>
    <col min="4873" max="4890" width="0" style="96" hidden="1" customWidth="1"/>
    <col min="4891" max="4891" width="8.42578125" style="96" bestFit="1" customWidth="1"/>
    <col min="4892" max="4892" width="9.7109375" style="96" bestFit="1" customWidth="1"/>
    <col min="4893" max="4893" width="10" style="96" bestFit="1" customWidth="1"/>
    <col min="4894" max="4894" width="11.28515625" style="96" bestFit="1" customWidth="1"/>
    <col min="4895" max="4895" width="8.42578125" style="96" bestFit="1" customWidth="1"/>
    <col min="4896" max="4896" width="9.7109375" style="96" bestFit="1" customWidth="1"/>
    <col min="4897" max="4897" width="8.7109375" style="96" bestFit="1" customWidth="1"/>
    <col min="4898" max="4898" width="11.28515625" style="96" bestFit="1" customWidth="1"/>
    <col min="4899" max="4899" width="8.42578125" style="96" bestFit="1" customWidth="1"/>
    <col min="4900" max="4900" width="9.7109375" style="96" bestFit="1" customWidth="1"/>
    <col min="4901" max="4901" width="8.7109375" style="96" bestFit="1" customWidth="1"/>
    <col min="4902" max="4902" width="10" style="96" customWidth="1"/>
    <col min="4903" max="4903" width="13.140625" style="96" customWidth="1"/>
    <col min="4904" max="4904" width="8.5703125" style="96" bestFit="1" customWidth="1"/>
    <col min="4905" max="4905" width="8.85546875" style="96" bestFit="1" customWidth="1"/>
    <col min="4906" max="4906" width="7.5703125" style="96" bestFit="1" customWidth="1"/>
    <col min="4907" max="4907" width="10.42578125" style="96" customWidth="1"/>
    <col min="4908" max="4909" width="8.42578125" style="96" bestFit="1" customWidth="1"/>
    <col min="4910" max="4910" width="11.140625" style="96" customWidth="1"/>
    <col min="4911" max="4911" width="12.85546875" style="96" customWidth="1"/>
    <col min="4912" max="4912" width="11.28515625" style="96" customWidth="1"/>
    <col min="4913" max="4913" width="10.28515625" style="96" customWidth="1"/>
    <col min="4914" max="4915" width="0" style="96" hidden="1" customWidth="1"/>
    <col min="4916" max="5118" width="9.140625" style="96"/>
    <col min="5119" max="5119" width="8.140625" style="96" customWidth="1"/>
    <col min="5120" max="5120" width="28.140625" style="96" customWidth="1"/>
    <col min="5121" max="5121" width="7.5703125" style="96" customWidth="1"/>
    <col min="5122" max="5122" width="10.140625" style="96" customWidth="1"/>
    <col min="5123" max="5123" width="15.5703125" style="96" customWidth="1"/>
    <col min="5124" max="5124" width="10.140625" style="96" customWidth="1"/>
    <col min="5125" max="5125" width="14.7109375" style="96" customWidth="1"/>
    <col min="5126" max="5126" width="9.7109375" style="96" customWidth="1"/>
    <col min="5127" max="5127" width="11.140625" style="96" customWidth="1"/>
    <col min="5128" max="5128" width="6.28515625" style="96" customWidth="1"/>
    <col min="5129" max="5146" width="0" style="96" hidden="1" customWidth="1"/>
    <col min="5147" max="5147" width="8.42578125" style="96" bestFit="1" customWidth="1"/>
    <col min="5148" max="5148" width="9.7109375" style="96" bestFit="1" customWidth="1"/>
    <col min="5149" max="5149" width="10" style="96" bestFit="1" customWidth="1"/>
    <col min="5150" max="5150" width="11.28515625" style="96" bestFit="1" customWidth="1"/>
    <col min="5151" max="5151" width="8.42578125" style="96" bestFit="1" customWidth="1"/>
    <col min="5152" max="5152" width="9.7109375" style="96" bestFit="1" customWidth="1"/>
    <col min="5153" max="5153" width="8.7109375" style="96" bestFit="1" customWidth="1"/>
    <col min="5154" max="5154" width="11.28515625" style="96" bestFit="1" customWidth="1"/>
    <col min="5155" max="5155" width="8.42578125" style="96" bestFit="1" customWidth="1"/>
    <col min="5156" max="5156" width="9.7109375" style="96" bestFit="1" customWidth="1"/>
    <col min="5157" max="5157" width="8.7109375" style="96" bestFit="1" customWidth="1"/>
    <col min="5158" max="5158" width="10" style="96" customWidth="1"/>
    <col min="5159" max="5159" width="13.140625" style="96" customWidth="1"/>
    <col min="5160" max="5160" width="8.5703125" style="96" bestFit="1" customWidth="1"/>
    <col min="5161" max="5161" width="8.85546875" style="96" bestFit="1" customWidth="1"/>
    <col min="5162" max="5162" width="7.5703125" style="96" bestFit="1" customWidth="1"/>
    <col min="5163" max="5163" width="10.42578125" style="96" customWidth="1"/>
    <col min="5164" max="5165" width="8.42578125" style="96" bestFit="1" customWidth="1"/>
    <col min="5166" max="5166" width="11.140625" style="96" customWidth="1"/>
    <col min="5167" max="5167" width="12.85546875" style="96" customWidth="1"/>
    <col min="5168" max="5168" width="11.28515625" style="96" customWidth="1"/>
    <col min="5169" max="5169" width="10.28515625" style="96" customWidth="1"/>
    <col min="5170" max="5171" width="0" style="96" hidden="1" customWidth="1"/>
    <col min="5172" max="5374" width="9.140625" style="96"/>
    <col min="5375" max="5375" width="8.140625" style="96" customWidth="1"/>
    <col min="5376" max="5376" width="28.140625" style="96" customWidth="1"/>
    <col min="5377" max="5377" width="7.5703125" style="96" customWidth="1"/>
    <col min="5378" max="5378" width="10.140625" style="96" customWidth="1"/>
    <col min="5379" max="5379" width="15.5703125" style="96" customWidth="1"/>
    <col min="5380" max="5380" width="10.140625" style="96" customWidth="1"/>
    <col min="5381" max="5381" width="14.7109375" style="96" customWidth="1"/>
    <col min="5382" max="5382" width="9.7109375" style="96" customWidth="1"/>
    <col min="5383" max="5383" width="11.140625" style="96" customWidth="1"/>
    <col min="5384" max="5384" width="6.28515625" style="96" customWidth="1"/>
    <col min="5385" max="5402" width="0" style="96" hidden="1" customWidth="1"/>
    <col min="5403" max="5403" width="8.42578125" style="96" bestFit="1" customWidth="1"/>
    <col min="5404" max="5404" width="9.7109375" style="96" bestFit="1" customWidth="1"/>
    <col min="5405" max="5405" width="10" style="96" bestFit="1" customWidth="1"/>
    <col min="5406" max="5406" width="11.28515625" style="96" bestFit="1" customWidth="1"/>
    <col min="5407" max="5407" width="8.42578125" style="96" bestFit="1" customWidth="1"/>
    <col min="5408" max="5408" width="9.7109375" style="96" bestFit="1" customWidth="1"/>
    <col min="5409" max="5409" width="8.7109375" style="96" bestFit="1" customWidth="1"/>
    <col min="5410" max="5410" width="11.28515625" style="96" bestFit="1" customWidth="1"/>
    <col min="5411" max="5411" width="8.42578125" style="96" bestFit="1" customWidth="1"/>
    <col min="5412" max="5412" width="9.7109375" style="96" bestFit="1" customWidth="1"/>
    <col min="5413" max="5413" width="8.7109375" style="96" bestFit="1" customWidth="1"/>
    <col min="5414" max="5414" width="10" style="96" customWidth="1"/>
    <col min="5415" max="5415" width="13.140625" style="96" customWidth="1"/>
    <col min="5416" max="5416" width="8.5703125" style="96" bestFit="1" customWidth="1"/>
    <col min="5417" max="5417" width="8.85546875" style="96" bestFit="1" customWidth="1"/>
    <col min="5418" max="5418" width="7.5703125" style="96" bestFit="1" customWidth="1"/>
    <col min="5419" max="5419" width="10.42578125" style="96" customWidth="1"/>
    <col min="5420" max="5421" width="8.42578125" style="96" bestFit="1" customWidth="1"/>
    <col min="5422" max="5422" width="11.140625" style="96" customWidth="1"/>
    <col min="5423" max="5423" width="12.85546875" style="96" customWidth="1"/>
    <col min="5424" max="5424" width="11.28515625" style="96" customWidth="1"/>
    <col min="5425" max="5425" width="10.28515625" style="96" customWidth="1"/>
    <col min="5426" max="5427" width="0" style="96" hidden="1" customWidth="1"/>
    <col min="5428" max="5630" width="9.140625" style="96"/>
    <col min="5631" max="5631" width="8.140625" style="96" customWidth="1"/>
    <col min="5632" max="5632" width="28.140625" style="96" customWidth="1"/>
    <col min="5633" max="5633" width="7.5703125" style="96" customWidth="1"/>
    <col min="5634" max="5634" width="10.140625" style="96" customWidth="1"/>
    <col min="5635" max="5635" width="15.5703125" style="96" customWidth="1"/>
    <col min="5636" max="5636" width="10.140625" style="96" customWidth="1"/>
    <col min="5637" max="5637" width="14.7109375" style="96" customWidth="1"/>
    <col min="5638" max="5638" width="9.7109375" style="96" customWidth="1"/>
    <col min="5639" max="5639" width="11.140625" style="96" customWidth="1"/>
    <col min="5640" max="5640" width="6.28515625" style="96" customWidth="1"/>
    <col min="5641" max="5658" width="0" style="96" hidden="1" customWidth="1"/>
    <col min="5659" max="5659" width="8.42578125" style="96" bestFit="1" customWidth="1"/>
    <col min="5660" max="5660" width="9.7109375" style="96" bestFit="1" customWidth="1"/>
    <col min="5661" max="5661" width="10" style="96" bestFit="1" customWidth="1"/>
    <col min="5662" max="5662" width="11.28515625" style="96" bestFit="1" customWidth="1"/>
    <col min="5663" max="5663" width="8.42578125" style="96" bestFit="1" customWidth="1"/>
    <col min="5664" max="5664" width="9.7109375" style="96" bestFit="1" customWidth="1"/>
    <col min="5665" max="5665" width="8.7109375" style="96" bestFit="1" customWidth="1"/>
    <col min="5666" max="5666" width="11.28515625" style="96" bestFit="1" customWidth="1"/>
    <col min="5667" max="5667" width="8.42578125" style="96" bestFit="1" customWidth="1"/>
    <col min="5668" max="5668" width="9.7109375" style="96" bestFit="1" customWidth="1"/>
    <col min="5669" max="5669" width="8.7109375" style="96" bestFit="1" customWidth="1"/>
    <col min="5670" max="5670" width="10" style="96" customWidth="1"/>
    <col min="5671" max="5671" width="13.140625" style="96" customWidth="1"/>
    <col min="5672" max="5672" width="8.5703125" style="96" bestFit="1" customWidth="1"/>
    <col min="5673" max="5673" width="8.85546875" style="96" bestFit="1" customWidth="1"/>
    <col min="5674" max="5674" width="7.5703125" style="96" bestFit="1" customWidth="1"/>
    <col min="5675" max="5675" width="10.42578125" style="96" customWidth="1"/>
    <col min="5676" max="5677" width="8.42578125" style="96" bestFit="1" customWidth="1"/>
    <col min="5678" max="5678" width="11.140625" style="96" customWidth="1"/>
    <col min="5679" max="5679" width="12.85546875" style="96" customWidth="1"/>
    <col min="5680" max="5680" width="11.28515625" style="96" customWidth="1"/>
    <col min="5681" max="5681" width="10.28515625" style="96" customWidth="1"/>
    <col min="5682" max="5683" width="0" style="96" hidden="1" customWidth="1"/>
    <col min="5684" max="5886" width="9.140625" style="96"/>
    <col min="5887" max="5887" width="8.140625" style="96" customWidth="1"/>
    <col min="5888" max="5888" width="28.140625" style="96" customWidth="1"/>
    <col min="5889" max="5889" width="7.5703125" style="96" customWidth="1"/>
    <col min="5890" max="5890" width="10.140625" style="96" customWidth="1"/>
    <col min="5891" max="5891" width="15.5703125" style="96" customWidth="1"/>
    <col min="5892" max="5892" width="10.140625" style="96" customWidth="1"/>
    <col min="5893" max="5893" width="14.7109375" style="96" customWidth="1"/>
    <col min="5894" max="5894" width="9.7109375" style="96" customWidth="1"/>
    <col min="5895" max="5895" width="11.140625" style="96" customWidth="1"/>
    <col min="5896" max="5896" width="6.28515625" style="96" customWidth="1"/>
    <col min="5897" max="5914" width="0" style="96" hidden="1" customWidth="1"/>
    <col min="5915" max="5915" width="8.42578125" style="96" bestFit="1" customWidth="1"/>
    <col min="5916" max="5916" width="9.7109375" style="96" bestFit="1" customWidth="1"/>
    <col min="5917" max="5917" width="10" style="96" bestFit="1" customWidth="1"/>
    <col min="5918" max="5918" width="11.28515625" style="96" bestFit="1" customWidth="1"/>
    <col min="5919" max="5919" width="8.42578125" style="96" bestFit="1" customWidth="1"/>
    <col min="5920" max="5920" width="9.7109375" style="96" bestFit="1" customWidth="1"/>
    <col min="5921" max="5921" width="8.7109375" style="96" bestFit="1" customWidth="1"/>
    <col min="5922" max="5922" width="11.28515625" style="96" bestFit="1" customWidth="1"/>
    <col min="5923" max="5923" width="8.42578125" style="96" bestFit="1" customWidth="1"/>
    <col min="5924" max="5924" width="9.7109375" style="96" bestFit="1" customWidth="1"/>
    <col min="5925" max="5925" width="8.7109375" style="96" bestFit="1" customWidth="1"/>
    <col min="5926" max="5926" width="10" style="96" customWidth="1"/>
    <col min="5927" max="5927" width="13.140625" style="96" customWidth="1"/>
    <col min="5928" max="5928" width="8.5703125" style="96" bestFit="1" customWidth="1"/>
    <col min="5929" max="5929" width="8.85546875" style="96" bestFit="1" customWidth="1"/>
    <col min="5930" max="5930" width="7.5703125" style="96" bestFit="1" customWidth="1"/>
    <col min="5931" max="5931" width="10.42578125" style="96" customWidth="1"/>
    <col min="5932" max="5933" width="8.42578125" style="96" bestFit="1" customWidth="1"/>
    <col min="5934" max="5934" width="11.140625" style="96" customWidth="1"/>
    <col min="5935" max="5935" width="12.85546875" style="96" customWidth="1"/>
    <col min="5936" max="5936" width="11.28515625" style="96" customWidth="1"/>
    <col min="5937" max="5937" width="10.28515625" style="96" customWidth="1"/>
    <col min="5938" max="5939" width="0" style="96" hidden="1" customWidth="1"/>
    <col min="5940" max="6142" width="9.140625" style="96"/>
    <col min="6143" max="6143" width="8.140625" style="96" customWidth="1"/>
    <col min="6144" max="6144" width="28.140625" style="96" customWidth="1"/>
    <col min="6145" max="6145" width="7.5703125" style="96" customWidth="1"/>
    <col min="6146" max="6146" width="10.140625" style="96" customWidth="1"/>
    <col min="6147" max="6147" width="15.5703125" style="96" customWidth="1"/>
    <col min="6148" max="6148" width="10.140625" style="96" customWidth="1"/>
    <col min="6149" max="6149" width="14.7109375" style="96" customWidth="1"/>
    <col min="6150" max="6150" width="9.7109375" style="96" customWidth="1"/>
    <col min="6151" max="6151" width="11.140625" style="96" customWidth="1"/>
    <col min="6152" max="6152" width="6.28515625" style="96" customWidth="1"/>
    <col min="6153" max="6170" width="0" style="96" hidden="1" customWidth="1"/>
    <col min="6171" max="6171" width="8.42578125" style="96" bestFit="1" customWidth="1"/>
    <col min="6172" max="6172" width="9.7109375" style="96" bestFit="1" customWidth="1"/>
    <col min="6173" max="6173" width="10" style="96" bestFit="1" customWidth="1"/>
    <col min="6174" max="6174" width="11.28515625" style="96" bestFit="1" customWidth="1"/>
    <col min="6175" max="6175" width="8.42578125" style="96" bestFit="1" customWidth="1"/>
    <col min="6176" max="6176" width="9.7109375" style="96" bestFit="1" customWidth="1"/>
    <col min="6177" max="6177" width="8.7109375" style="96" bestFit="1" customWidth="1"/>
    <col min="6178" max="6178" width="11.28515625" style="96" bestFit="1" customWidth="1"/>
    <col min="6179" max="6179" width="8.42578125" style="96" bestFit="1" customWidth="1"/>
    <col min="6180" max="6180" width="9.7109375" style="96" bestFit="1" customWidth="1"/>
    <col min="6181" max="6181" width="8.7109375" style="96" bestFit="1" customWidth="1"/>
    <col min="6182" max="6182" width="10" style="96" customWidth="1"/>
    <col min="6183" max="6183" width="13.140625" style="96" customWidth="1"/>
    <col min="6184" max="6184" width="8.5703125" style="96" bestFit="1" customWidth="1"/>
    <col min="6185" max="6185" width="8.85546875" style="96" bestFit="1" customWidth="1"/>
    <col min="6186" max="6186" width="7.5703125" style="96" bestFit="1" customWidth="1"/>
    <col min="6187" max="6187" width="10.42578125" style="96" customWidth="1"/>
    <col min="6188" max="6189" width="8.42578125" style="96" bestFit="1" customWidth="1"/>
    <col min="6190" max="6190" width="11.140625" style="96" customWidth="1"/>
    <col min="6191" max="6191" width="12.85546875" style="96" customWidth="1"/>
    <col min="6192" max="6192" width="11.28515625" style="96" customWidth="1"/>
    <col min="6193" max="6193" width="10.28515625" style="96" customWidth="1"/>
    <col min="6194" max="6195" width="0" style="96" hidden="1" customWidth="1"/>
    <col min="6196" max="6398" width="9.140625" style="96"/>
    <col min="6399" max="6399" width="8.140625" style="96" customWidth="1"/>
    <col min="6400" max="6400" width="28.140625" style="96" customWidth="1"/>
    <col min="6401" max="6401" width="7.5703125" style="96" customWidth="1"/>
    <col min="6402" max="6402" width="10.140625" style="96" customWidth="1"/>
    <col min="6403" max="6403" width="15.5703125" style="96" customWidth="1"/>
    <col min="6404" max="6404" width="10.140625" style="96" customWidth="1"/>
    <col min="6405" max="6405" width="14.7109375" style="96" customWidth="1"/>
    <col min="6406" max="6406" width="9.7109375" style="96" customWidth="1"/>
    <col min="6407" max="6407" width="11.140625" style="96" customWidth="1"/>
    <col min="6408" max="6408" width="6.28515625" style="96" customWidth="1"/>
    <col min="6409" max="6426" width="0" style="96" hidden="1" customWidth="1"/>
    <col min="6427" max="6427" width="8.42578125" style="96" bestFit="1" customWidth="1"/>
    <col min="6428" max="6428" width="9.7109375" style="96" bestFit="1" customWidth="1"/>
    <col min="6429" max="6429" width="10" style="96" bestFit="1" customWidth="1"/>
    <col min="6430" max="6430" width="11.28515625" style="96" bestFit="1" customWidth="1"/>
    <col min="6431" max="6431" width="8.42578125" style="96" bestFit="1" customWidth="1"/>
    <col min="6432" max="6432" width="9.7109375" style="96" bestFit="1" customWidth="1"/>
    <col min="6433" max="6433" width="8.7109375" style="96" bestFit="1" customWidth="1"/>
    <col min="6434" max="6434" width="11.28515625" style="96" bestFit="1" customWidth="1"/>
    <col min="6435" max="6435" width="8.42578125" style="96" bestFit="1" customWidth="1"/>
    <col min="6436" max="6436" width="9.7109375" style="96" bestFit="1" customWidth="1"/>
    <col min="6437" max="6437" width="8.7109375" style="96" bestFit="1" customWidth="1"/>
    <col min="6438" max="6438" width="10" style="96" customWidth="1"/>
    <col min="6439" max="6439" width="13.140625" style="96" customWidth="1"/>
    <col min="6440" max="6440" width="8.5703125" style="96" bestFit="1" customWidth="1"/>
    <col min="6441" max="6441" width="8.85546875" style="96" bestFit="1" customWidth="1"/>
    <col min="6442" max="6442" width="7.5703125" style="96" bestFit="1" customWidth="1"/>
    <col min="6443" max="6443" width="10.42578125" style="96" customWidth="1"/>
    <col min="6444" max="6445" width="8.42578125" style="96" bestFit="1" customWidth="1"/>
    <col min="6446" max="6446" width="11.140625" style="96" customWidth="1"/>
    <col min="6447" max="6447" width="12.85546875" style="96" customWidth="1"/>
    <col min="6448" max="6448" width="11.28515625" style="96" customWidth="1"/>
    <col min="6449" max="6449" width="10.28515625" style="96" customWidth="1"/>
    <col min="6450" max="6451" width="0" style="96" hidden="1" customWidth="1"/>
    <col min="6452" max="6654" width="9.140625" style="96"/>
    <col min="6655" max="6655" width="8.140625" style="96" customWidth="1"/>
    <col min="6656" max="6656" width="28.140625" style="96" customWidth="1"/>
    <col min="6657" max="6657" width="7.5703125" style="96" customWidth="1"/>
    <col min="6658" max="6658" width="10.140625" style="96" customWidth="1"/>
    <col min="6659" max="6659" width="15.5703125" style="96" customWidth="1"/>
    <col min="6660" max="6660" width="10.140625" style="96" customWidth="1"/>
    <col min="6661" max="6661" width="14.7109375" style="96" customWidth="1"/>
    <col min="6662" max="6662" width="9.7109375" style="96" customWidth="1"/>
    <col min="6663" max="6663" width="11.140625" style="96" customWidth="1"/>
    <col min="6664" max="6664" width="6.28515625" style="96" customWidth="1"/>
    <col min="6665" max="6682" width="0" style="96" hidden="1" customWidth="1"/>
    <col min="6683" max="6683" width="8.42578125" style="96" bestFit="1" customWidth="1"/>
    <col min="6684" max="6684" width="9.7109375" style="96" bestFit="1" customWidth="1"/>
    <col min="6685" max="6685" width="10" style="96" bestFit="1" customWidth="1"/>
    <col min="6686" max="6686" width="11.28515625" style="96" bestFit="1" customWidth="1"/>
    <col min="6687" max="6687" width="8.42578125" style="96" bestFit="1" customWidth="1"/>
    <col min="6688" max="6688" width="9.7109375" style="96" bestFit="1" customWidth="1"/>
    <col min="6689" max="6689" width="8.7109375" style="96" bestFit="1" customWidth="1"/>
    <col min="6690" max="6690" width="11.28515625" style="96" bestFit="1" customWidth="1"/>
    <col min="6691" max="6691" width="8.42578125" style="96" bestFit="1" customWidth="1"/>
    <col min="6692" max="6692" width="9.7109375" style="96" bestFit="1" customWidth="1"/>
    <col min="6693" max="6693" width="8.7109375" style="96" bestFit="1" customWidth="1"/>
    <col min="6694" max="6694" width="10" style="96" customWidth="1"/>
    <col min="6695" max="6695" width="13.140625" style="96" customWidth="1"/>
    <col min="6696" max="6696" width="8.5703125" style="96" bestFit="1" customWidth="1"/>
    <col min="6697" max="6697" width="8.85546875" style="96" bestFit="1" customWidth="1"/>
    <col min="6698" max="6698" width="7.5703125" style="96" bestFit="1" customWidth="1"/>
    <col min="6699" max="6699" width="10.42578125" style="96" customWidth="1"/>
    <col min="6700" max="6701" width="8.42578125" style="96" bestFit="1" customWidth="1"/>
    <col min="6702" max="6702" width="11.140625" style="96" customWidth="1"/>
    <col min="6703" max="6703" width="12.85546875" style="96" customWidth="1"/>
    <col min="6704" max="6704" width="11.28515625" style="96" customWidth="1"/>
    <col min="6705" max="6705" width="10.28515625" style="96" customWidth="1"/>
    <col min="6706" max="6707" width="0" style="96" hidden="1" customWidth="1"/>
    <col min="6708" max="6910" width="9.140625" style="96"/>
    <col min="6911" max="6911" width="8.140625" style="96" customWidth="1"/>
    <col min="6912" max="6912" width="28.140625" style="96" customWidth="1"/>
    <col min="6913" max="6913" width="7.5703125" style="96" customWidth="1"/>
    <col min="6914" max="6914" width="10.140625" style="96" customWidth="1"/>
    <col min="6915" max="6915" width="15.5703125" style="96" customWidth="1"/>
    <col min="6916" max="6916" width="10.140625" style="96" customWidth="1"/>
    <col min="6917" max="6917" width="14.7109375" style="96" customWidth="1"/>
    <col min="6918" max="6918" width="9.7109375" style="96" customWidth="1"/>
    <col min="6919" max="6919" width="11.140625" style="96" customWidth="1"/>
    <col min="6920" max="6920" width="6.28515625" style="96" customWidth="1"/>
    <col min="6921" max="6938" width="0" style="96" hidden="1" customWidth="1"/>
    <col min="6939" max="6939" width="8.42578125" style="96" bestFit="1" customWidth="1"/>
    <col min="6940" max="6940" width="9.7109375" style="96" bestFit="1" customWidth="1"/>
    <col min="6941" max="6941" width="10" style="96" bestFit="1" customWidth="1"/>
    <col min="6942" max="6942" width="11.28515625" style="96" bestFit="1" customWidth="1"/>
    <col min="6943" max="6943" width="8.42578125" style="96" bestFit="1" customWidth="1"/>
    <col min="6944" max="6944" width="9.7109375" style="96" bestFit="1" customWidth="1"/>
    <col min="6945" max="6945" width="8.7109375" style="96" bestFit="1" customWidth="1"/>
    <col min="6946" max="6946" width="11.28515625" style="96" bestFit="1" customWidth="1"/>
    <col min="6947" max="6947" width="8.42578125" style="96" bestFit="1" customWidth="1"/>
    <col min="6948" max="6948" width="9.7109375" style="96" bestFit="1" customWidth="1"/>
    <col min="6949" max="6949" width="8.7109375" style="96" bestFit="1" customWidth="1"/>
    <col min="6950" max="6950" width="10" style="96" customWidth="1"/>
    <col min="6951" max="6951" width="13.140625" style="96" customWidth="1"/>
    <col min="6952" max="6952" width="8.5703125" style="96" bestFit="1" customWidth="1"/>
    <col min="6953" max="6953" width="8.85546875" style="96" bestFit="1" customWidth="1"/>
    <col min="6954" max="6954" width="7.5703125" style="96" bestFit="1" customWidth="1"/>
    <col min="6955" max="6955" width="10.42578125" style="96" customWidth="1"/>
    <col min="6956" max="6957" width="8.42578125" style="96" bestFit="1" customWidth="1"/>
    <col min="6958" max="6958" width="11.140625" style="96" customWidth="1"/>
    <col min="6959" max="6959" width="12.85546875" style="96" customWidth="1"/>
    <col min="6960" max="6960" width="11.28515625" style="96" customWidth="1"/>
    <col min="6961" max="6961" width="10.28515625" style="96" customWidth="1"/>
    <col min="6962" max="6963" width="0" style="96" hidden="1" customWidth="1"/>
    <col min="6964" max="7166" width="9.140625" style="96"/>
    <col min="7167" max="7167" width="8.140625" style="96" customWidth="1"/>
    <col min="7168" max="7168" width="28.140625" style="96" customWidth="1"/>
    <col min="7169" max="7169" width="7.5703125" style="96" customWidth="1"/>
    <col min="7170" max="7170" width="10.140625" style="96" customWidth="1"/>
    <col min="7171" max="7171" width="15.5703125" style="96" customWidth="1"/>
    <col min="7172" max="7172" width="10.140625" style="96" customWidth="1"/>
    <col min="7173" max="7173" width="14.7109375" style="96" customWidth="1"/>
    <col min="7174" max="7174" width="9.7109375" style="96" customWidth="1"/>
    <col min="7175" max="7175" width="11.140625" style="96" customWidth="1"/>
    <col min="7176" max="7176" width="6.28515625" style="96" customWidth="1"/>
    <col min="7177" max="7194" width="0" style="96" hidden="1" customWidth="1"/>
    <col min="7195" max="7195" width="8.42578125" style="96" bestFit="1" customWidth="1"/>
    <col min="7196" max="7196" width="9.7109375" style="96" bestFit="1" customWidth="1"/>
    <col min="7197" max="7197" width="10" style="96" bestFit="1" customWidth="1"/>
    <col min="7198" max="7198" width="11.28515625" style="96" bestFit="1" customWidth="1"/>
    <col min="7199" max="7199" width="8.42578125" style="96" bestFit="1" customWidth="1"/>
    <col min="7200" max="7200" width="9.7109375" style="96" bestFit="1" customWidth="1"/>
    <col min="7201" max="7201" width="8.7109375" style="96" bestFit="1" customWidth="1"/>
    <col min="7202" max="7202" width="11.28515625" style="96" bestFit="1" customWidth="1"/>
    <col min="7203" max="7203" width="8.42578125" style="96" bestFit="1" customWidth="1"/>
    <col min="7204" max="7204" width="9.7109375" style="96" bestFit="1" customWidth="1"/>
    <col min="7205" max="7205" width="8.7109375" style="96" bestFit="1" customWidth="1"/>
    <col min="7206" max="7206" width="10" style="96" customWidth="1"/>
    <col min="7207" max="7207" width="13.140625" style="96" customWidth="1"/>
    <col min="7208" max="7208" width="8.5703125" style="96" bestFit="1" customWidth="1"/>
    <col min="7209" max="7209" width="8.85546875" style="96" bestFit="1" customWidth="1"/>
    <col min="7210" max="7210" width="7.5703125" style="96" bestFit="1" customWidth="1"/>
    <col min="7211" max="7211" width="10.42578125" style="96" customWidth="1"/>
    <col min="7212" max="7213" width="8.42578125" style="96" bestFit="1" customWidth="1"/>
    <col min="7214" max="7214" width="11.140625" style="96" customWidth="1"/>
    <col min="7215" max="7215" width="12.85546875" style="96" customWidth="1"/>
    <col min="7216" max="7216" width="11.28515625" style="96" customWidth="1"/>
    <col min="7217" max="7217" width="10.28515625" style="96" customWidth="1"/>
    <col min="7218" max="7219" width="0" style="96" hidden="1" customWidth="1"/>
    <col min="7220" max="7422" width="9.140625" style="96"/>
    <col min="7423" max="7423" width="8.140625" style="96" customWidth="1"/>
    <col min="7424" max="7424" width="28.140625" style="96" customWidth="1"/>
    <col min="7425" max="7425" width="7.5703125" style="96" customWidth="1"/>
    <col min="7426" max="7426" width="10.140625" style="96" customWidth="1"/>
    <col min="7427" max="7427" width="15.5703125" style="96" customWidth="1"/>
    <col min="7428" max="7428" width="10.140625" style="96" customWidth="1"/>
    <col min="7429" max="7429" width="14.7109375" style="96" customWidth="1"/>
    <col min="7430" max="7430" width="9.7109375" style="96" customWidth="1"/>
    <col min="7431" max="7431" width="11.140625" style="96" customWidth="1"/>
    <col min="7432" max="7432" width="6.28515625" style="96" customWidth="1"/>
    <col min="7433" max="7450" width="0" style="96" hidden="1" customWidth="1"/>
    <col min="7451" max="7451" width="8.42578125" style="96" bestFit="1" customWidth="1"/>
    <col min="7452" max="7452" width="9.7109375" style="96" bestFit="1" customWidth="1"/>
    <col min="7453" max="7453" width="10" style="96" bestFit="1" customWidth="1"/>
    <col min="7454" max="7454" width="11.28515625" style="96" bestFit="1" customWidth="1"/>
    <col min="7455" max="7455" width="8.42578125" style="96" bestFit="1" customWidth="1"/>
    <col min="7456" max="7456" width="9.7109375" style="96" bestFit="1" customWidth="1"/>
    <col min="7457" max="7457" width="8.7109375" style="96" bestFit="1" customWidth="1"/>
    <col min="7458" max="7458" width="11.28515625" style="96" bestFit="1" customWidth="1"/>
    <col min="7459" max="7459" width="8.42578125" style="96" bestFit="1" customWidth="1"/>
    <col min="7460" max="7460" width="9.7109375" style="96" bestFit="1" customWidth="1"/>
    <col min="7461" max="7461" width="8.7109375" style="96" bestFit="1" customWidth="1"/>
    <col min="7462" max="7462" width="10" style="96" customWidth="1"/>
    <col min="7463" max="7463" width="13.140625" style="96" customWidth="1"/>
    <col min="7464" max="7464" width="8.5703125" style="96" bestFit="1" customWidth="1"/>
    <col min="7465" max="7465" width="8.85546875" style="96" bestFit="1" customWidth="1"/>
    <col min="7466" max="7466" width="7.5703125" style="96" bestFit="1" customWidth="1"/>
    <col min="7467" max="7467" width="10.42578125" style="96" customWidth="1"/>
    <col min="7468" max="7469" width="8.42578125" style="96" bestFit="1" customWidth="1"/>
    <col min="7470" max="7470" width="11.140625" style="96" customWidth="1"/>
    <col min="7471" max="7471" width="12.85546875" style="96" customWidth="1"/>
    <col min="7472" max="7472" width="11.28515625" style="96" customWidth="1"/>
    <col min="7473" max="7473" width="10.28515625" style="96" customWidth="1"/>
    <col min="7474" max="7475" width="0" style="96" hidden="1" customWidth="1"/>
    <col min="7476" max="7678" width="9.140625" style="96"/>
    <col min="7679" max="7679" width="8.140625" style="96" customWidth="1"/>
    <col min="7680" max="7680" width="28.140625" style="96" customWidth="1"/>
    <col min="7681" max="7681" width="7.5703125" style="96" customWidth="1"/>
    <col min="7682" max="7682" width="10.140625" style="96" customWidth="1"/>
    <col min="7683" max="7683" width="15.5703125" style="96" customWidth="1"/>
    <col min="7684" max="7684" width="10.140625" style="96" customWidth="1"/>
    <col min="7685" max="7685" width="14.7109375" style="96" customWidth="1"/>
    <col min="7686" max="7686" width="9.7109375" style="96" customWidth="1"/>
    <col min="7687" max="7687" width="11.140625" style="96" customWidth="1"/>
    <col min="7688" max="7688" width="6.28515625" style="96" customWidth="1"/>
    <col min="7689" max="7706" width="0" style="96" hidden="1" customWidth="1"/>
    <col min="7707" max="7707" width="8.42578125" style="96" bestFit="1" customWidth="1"/>
    <col min="7708" max="7708" width="9.7109375" style="96" bestFit="1" customWidth="1"/>
    <col min="7709" max="7709" width="10" style="96" bestFit="1" customWidth="1"/>
    <col min="7710" max="7710" width="11.28515625" style="96" bestFit="1" customWidth="1"/>
    <col min="7711" max="7711" width="8.42578125" style="96" bestFit="1" customWidth="1"/>
    <col min="7712" max="7712" width="9.7109375" style="96" bestFit="1" customWidth="1"/>
    <col min="7713" max="7713" width="8.7109375" style="96" bestFit="1" customWidth="1"/>
    <col min="7714" max="7714" width="11.28515625" style="96" bestFit="1" customWidth="1"/>
    <col min="7715" max="7715" width="8.42578125" style="96" bestFit="1" customWidth="1"/>
    <col min="7716" max="7716" width="9.7109375" style="96" bestFit="1" customWidth="1"/>
    <col min="7717" max="7717" width="8.7109375" style="96" bestFit="1" customWidth="1"/>
    <col min="7718" max="7718" width="10" style="96" customWidth="1"/>
    <col min="7719" max="7719" width="13.140625" style="96" customWidth="1"/>
    <col min="7720" max="7720" width="8.5703125" style="96" bestFit="1" customWidth="1"/>
    <col min="7721" max="7721" width="8.85546875" style="96" bestFit="1" customWidth="1"/>
    <col min="7722" max="7722" width="7.5703125" style="96" bestFit="1" customWidth="1"/>
    <col min="7723" max="7723" width="10.42578125" style="96" customWidth="1"/>
    <col min="7724" max="7725" width="8.42578125" style="96" bestFit="1" customWidth="1"/>
    <col min="7726" max="7726" width="11.140625" style="96" customWidth="1"/>
    <col min="7727" max="7727" width="12.85546875" style="96" customWidth="1"/>
    <col min="7728" max="7728" width="11.28515625" style="96" customWidth="1"/>
    <col min="7729" max="7729" width="10.28515625" style="96" customWidth="1"/>
    <col min="7730" max="7731" width="0" style="96" hidden="1" customWidth="1"/>
    <col min="7732" max="7934" width="9.140625" style="96"/>
    <col min="7935" max="7935" width="8.140625" style="96" customWidth="1"/>
    <col min="7936" max="7936" width="28.140625" style="96" customWidth="1"/>
    <col min="7937" max="7937" width="7.5703125" style="96" customWidth="1"/>
    <col min="7938" max="7938" width="10.140625" style="96" customWidth="1"/>
    <col min="7939" max="7939" width="15.5703125" style="96" customWidth="1"/>
    <col min="7940" max="7940" width="10.140625" style="96" customWidth="1"/>
    <col min="7941" max="7941" width="14.7109375" style="96" customWidth="1"/>
    <col min="7942" max="7942" width="9.7109375" style="96" customWidth="1"/>
    <col min="7943" max="7943" width="11.140625" style="96" customWidth="1"/>
    <col min="7944" max="7944" width="6.28515625" style="96" customWidth="1"/>
    <col min="7945" max="7962" width="0" style="96" hidden="1" customWidth="1"/>
    <col min="7963" max="7963" width="8.42578125" style="96" bestFit="1" customWidth="1"/>
    <col min="7964" max="7964" width="9.7109375" style="96" bestFit="1" customWidth="1"/>
    <col min="7965" max="7965" width="10" style="96" bestFit="1" customWidth="1"/>
    <col min="7966" max="7966" width="11.28515625" style="96" bestFit="1" customWidth="1"/>
    <col min="7967" max="7967" width="8.42578125" style="96" bestFit="1" customWidth="1"/>
    <col min="7968" max="7968" width="9.7109375" style="96" bestFit="1" customWidth="1"/>
    <col min="7969" max="7969" width="8.7109375" style="96" bestFit="1" customWidth="1"/>
    <col min="7970" max="7970" width="11.28515625" style="96" bestFit="1" customWidth="1"/>
    <col min="7971" max="7971" width="8.42578125" style="96" bestFit="1" customWidth="1"/>
    <col min="7972" max="7972" width="9.7109375" style="96" bestFit="1" customWidth="1"/>
    <col min="7973" max="7973" width="8.7109375" style="96" bestFit="1" customWidth="1"/>
    <col min="7974" max="7974" width="10" style="96" customWidth="1"/>
    <col min="7975" max="7975" width="13.140625" style="96" customWidth="1"/>
    <col min="7976" max="7976" width="8.5703125" style="96" bestFit="1" customWidth="1"/>
    <col min="7977" max="7977" width="8.85546875" style="96" bestFit="1" customWidth="1"/>
    <col min="7978" max="7978" width="7.5703125" style="96" bestFit="1" customWidth="1"/>
    <col min="7979" max="7979" width="10.42578125" style="96" customWidth="1"/>
    <col min="7980" max="7981" width="8.42578125" style="96" bestFit="1" customWidth="1"/>
    <col min="7982" max="7982" width="11.140625" style="96" customWidth="1"/>
    <col min="7983" max="7983" width="12.85546875" style="96" customWidth="1"/>
    <col min="7984" max="7984" width="11.28515625" style="96" customWidth="1"/>
    <col min="7985" max="7985" width="10.28515625" style="96" customWidth="1"/>
    <col min="7986" max="7987" width="0" style="96" hidden="1" customWidth="1"/>
    <col min="7988" max="8190" width="9.140625" style="96"/>
    <col min="8191" max="8191" width="8.140625" style="96" customWidth="1"/>
    <col min="8192" max="8192" width="28.140625" style="96" customWidth="1"/>
    <col min="8193" max="8193" width="7.5703125" style="96" customWidth="1"/>
    <col min="8194" max="8194" width="10.140625" style="96" customWidth="1"/>
    <col min="8195" max="8195" width="15.5703125" style="96" customWidth="1"/>
    <col min="8196" max="8196" width="10.140625" style="96" customWidth="1"/>
    <col min="8197" max="8197" width="14.7109375" style="96" customWidth="1"/>
    <col min="8198" max="8198" width="9.7109375" style="96" customWidth="1"/>
    <col min="8199" max="8199" width="11.140625" style="96" customWidth="1"/>
    <col min="8200" max="8200" width="6.28515625" style="96" customWidth="1"/>
    <col min="8201" max="8218" width="0" style="96" hidden="1" customWidth="1"/>
    <col min="8219" max="8219" width="8.42578125" style="96" bestFit="1" customWidth="1"/>
    <col min="8220" max="8220" width="9.7109375" style="96" bestFit="1" customWidth="1"/>
    <col min="8221" max="8221" width="10" style="96" bestFit="1" customWidth="1"/>
    <col min="8222" max="8222" width="11.28515625" style="96" bestFit="1" customWidth="1"/>
    <col min="8223" max="8223" width="8.42578125" style="96" bestFit="1" customWidth="1"/>
    <col min="8224" max="8224" width="9.7109375" style="96" bestFit="1" customWidth="1"/>
    <col min="8225" max="8225" width="8.7109375" style="96" bestFit="1" customWidth="1"/>
    <col min="8226" max="8226" width="11.28515625" style="96" bestFit="1" customWidth="1"/>
    <col min="8227" max="8227" width="8.42578125" style="96" bestFit="1" customWidth="1"/>
    <col min="8228" max="8228" width="9.7109375" style="96" bestFit="1" customWidth="1"/>
    <col min="8229" max="8229" width="8.7109375" style="96" bestFit="1" customWidth="1"/>
    <col min="8230" max="8230" width="10" style="96" customWidth="1"/>
    <col min="8231" max="8231" width="13.140625" style="96" customWidth="1"/>
    <col min="8232" max="8232" width="8.5703125" style="96" bestFit="1" customWidth="1"/>
    <col min="8233" max="8233" width="8.85546875" style="96" bestFit="1" customWidth="1"/>
    <col min="8234" max="8234" width="7.5703125" style="96" bestFit="1" customWidth="1"/>
    <col min="8235" max="8235" width="10.42578125" style="96" customWidth="1"/>
    <col min="8236" max="8237" width="8.42578125" style="96" bestFit="1" customWidth="1"/>
    <col min="8238" max="8238" width="11.140625" style="96" customWidth="1"/>
    <col min="8239" max="8239" width="12.85546875" style="96" customWidth="1"/>
    <col min="8240" max="8240" width="11.28515625" style="96" customWidth="1"/>
    <col min="8241" max="8241" width="10.28515625" style="96" customWidth="1"/>
    <col min="8242" max="8243" width="0" style="96" hidden="1" customWidth="1"/>
    <col min="8244" max="8446" width="9.140625" style="96"/>
    <col min="8447" max="8447" width="8.140625" style="96" customWidth="1"/>
    <col min="8448" max="8448" width="28.140625" style="96" customWidth="1"/>
    <col min="8449" max="8449" width="7.5703125" style="96" customWidth="1"/>
    <col min="8450" max="8450" width="10.140625" style="96" customWidth="1"/>
    <col min="8451" max="8451" width="15.5703125" style="96" customWidth="1"/>
    <col min="8452" max="8452" width="10.140625" style="96" customWidth="1"/>
    <col min="8453" max="8453" width="14.7109375" style="96" customWidth="1"/>
    <col min="8454" max="8454" width="9.7109375" style="96" customWidth="1"/>
    <col min="8455" max="8455" width="11.140625" style="96" customWidth="1"/>
    <col min="8456" max="8456" width="6.28515625" style="96" customWidth="1"/>
    <col min="8457" max="8474" width="0" style="96" hidden="1" customWidth="1"/>
    <col min="8475" max="8475" width="8.42578125" style="96" bestFit="1" customWidth="1"/>
    <col min="8476" max="8476" width="9.7109375" style="96" bestFit="1" customWidth="1"/>
    <col min="8477" max="8477" width="10" style="96" bestFit="1" customWidth="1"/>
    <col min="8478" max="8478" width="11.28515625" style="96" bestFit="1" customWidth="1"/>
    <col min="8479" max="8479" width="8.42578125" style="96" bestFit="1" customWidth="1"/>
    <col min="8480" max="8480" width="9.7109375" style="96" bestFit="1" customWidth="1"/>
    <col min="8481" max="8481" width="8.7109375" style="96" bestFit="1" customWidth="1"/>
    <col min="8482" max="8482" width="11.28515625" style="96" bestFit="1" customWidth="1"/>
    <col min="8483" max="8483" width="8.42578125" style="96" bestFit="1" customWidth="1"/>
    <col min="8484" max="8484" width="9.7109375" style="96" bestFit="1" customWidth="1"/>
    <col min="8485" max="8485" width="8.7109375" style="96" bestFit="1" customWidth="1"/>
    <col min="8486" max="8486" width="10" style="96" customWidth="1"/>
    <col min="8487" max="8487" width="13.140625" style="96" customWidth="1"/>
    <col min="8488" max="8488" width="8.5703125" style="96" bestFit="1" customWidth="1"/>
    <col min="8489" max="8489" width="8.85546875" style="96" bestFit="1" customWidth="1"/>
    <col min="8490" max="8490" width="7.5703125" style="96" bestFit="1" customWidth="1"/>
    <col min="8491" max="8491" width="10.42578125" style="96" customWidth="1"/>
    <col min="8492" max="8493" width="8.42578125" style="96" bestFit="1" customWidth="1"/>
    <col min="8494" max="8494" width="11.140625" style="96" customWidth="1"/>
    <col min="8495" max="8495" width="12.85546875" style="96" customWidth="1"/>
    <col min="8496" max="8496" width="11.28515625" style="96" customWidth="1"/>
    <col min="8497" max="8497" width="10.28515625" style="96" customWidth="1"/>
    <col min="8498" max="8499" width="0" style="96" hidden="1" customWidth="1"/>
    <col min="8500" max="8702" width="9.140625" style="96"/>
    <col min="8703" max="8703" width="8.140625" style="96" customWidth="1"/>
    <col min="8704" max="8704" width="28.140625" style="96" customWidth="1"/>
    <col min="8705" max="8705" width="7.5703125" style="96" customWidth="1"/>
    <col min="8706" max="8706" width="10.140625" style="96" customWidth="1"/>
    <col min="8707" max="8707" width="15.5703125" style="96" customWidth="1"/>
    <col min="8708" max="8708" width="10.140625" style="96" customWidth="1"/>
    <col min="8709" max="8709" width="14.7109375" style="96" customWidth="1"/>
    <col min="8710" max="8710" width="9.7109375" style="96" customWidth="1"/>
    <col min="8711" max="8711" width="11.140625" style="96" customWidth="1"/>
    <col min="8712" max="8712" width="6.28515625" style="96" customWidth="1"/>
    <col min="8713" max="8730" width="0" style="96" hidden="1" customWidth="1"/>
    <col min="8731" max="8731" width="8.42578125" style="96" bestFit="1" customWidth="1"/>
    <col min="8732" max="8732" width="9.7109375" style="96" bestFit="1" customWidth="1"/>
    <col min="8733" max="8733" width="10" style="96" bestFit="1" customWidth="1"/>
    <col min="8734" max="8734" width="11.28515625" style="96" bestFit="1" customWidth="1"/>
    <col min="8735" max="8735" width="8.42578125" style="96" bestFit="1" customWidth="1"/>
    <col min="8736" max="8736" width="9.7109375" style="96" bestFit="1" customWidth="1"/>
    <col min="8737" max="8737" width="8.7109375" style="96" bestFit="1" customWidth="1"/>
    <col min="8738" max="8738" width="11.28515625" style="96" bestFit="1" customWidth="1"/>
    <col min="8739" max="8739" width="8.42578125" style="96" bestFit="1" customWidth="1"/>
    <col min="8740" max="8740" width="9.7109375" style="96" bestFit="1" customWidth="1"/>
    <col min="8741" max="8741" width="8.7109375" style="96" bestFit="1" customWidth="1"/>
    <col min="8742" max="8742" width="10" style="96" customWidth="1"/>
    <col min="8743" max="8743" width="13.140625" style="96" customWidth="1"/>
    <col min="8744" max="8744" width="8.5703125" style="96" bestFit="1" customWidth="1"/>
    <col min="8745" max="8745" width="8.85546875" style="96" bestFit="1" customWidth="1"/>
    <col min="8746" max="8746" width="7.5703125" style="96" bestFit="1" customWidth="1"/>
    <col min="8747" max="8747" width="10.42578125" style="96" customWidth="1"/>
    <col min="8748" max="8749" width="8.42578125" style="96" bestFit="1" customWidth="1"/>
    <col min="8750" max="8750" width="11.140625" style="96" customWidth="1"/>
    <col min="8751" max="8751" width="12.85546875" style="96" customWidth="1"/>
    <col min="8752" max="8752" width="11.28515625" style="96" customWidth="1"/>
    <col min="8753" max="8753" width="10.28515625" style="96" customWidth="1"/>
    <col min="8754" max="8755" width="0" style="96" hidden="1" customWidth="1"/>
    <col min="8756" max="8958" width="9.140625" style="96"/>
    <col min="8959" max="8959" width="8.140625" style="96" customWidth="1"/>
    <col min="8960" max="8960" width="28.140625" style="96" customWidth="1"/>
    <col min="8961" max="8961" width="7.5703125" style="96" customWidth="1"/>
    <col min="8962" max="8962" width="10.140625" style="96" customWidth="1"/>
    <col min="8963" max="8963" width="15.5703125" style="96" customWidth="1"/>
    <col min="8964" max="8964" width="10.140625" style="96" customWidth="1"/>
    <col min="8965" max="8965" width="14.7109375" style="96" customWidth="1"/>
    <col min="8966" max="8966" width="9.7109375" style="96" customWidth="1"/>
    <col min="8967" max="8967" width="11.140625" style="96" customWidth="1"/>
    <col min="8968" max="8968" width="6.28515625" style="96" customWidth="1"/>
    <col min="8969" max="8986" width="0" style="96" hidden="1" customWidth="1"/>
    <col min="8987" max="8987" width="8.42578125" style="96" bestFit="1" customWidth="1"/>
    <col min="8988" max="8988" width="9.7109375" style="96" bestFit="1" customWidth="1"/>
    <col min="8989" max="8989" width="10" style="96" bestFit="1" customWidth="1"/>
    <col min="8990" max="8990" width="11.28515625" style="96" bestFit="1" customWidth="1"/>
    <col min="8991" max="8991" width="8.42578125" style="96" bestFit="1" customWidth="1"/>
    <col min="8992" max="8992" width="9.7109375" style="96" bestFit="1" customWidth="1"/>
    <col min="8993" max="8993" width="8.7109375" style="96" bestFit="1" customWidth="1"/>
    <col min="8994" max="8994" width="11.28515625" style="96" bestFit="1" customWidth="1"/>
    <col min="8995" max="8995" width="8.42578125" style="96" bestFit="1" customWidth="1"/>
    <col min="8996" max="8996" width="9.7109375" style="96" bestFit="1" customWidth="1"/>
    <col min="8997" max="8997" width="8.7109375" style="96" bestFit="1" customWidth="1"/>
    <col min="8998" max="8998" width="10" style="96" customWidth="1"/>
    <col min="8999" max="8999" width="13.140625" style="96" customWidth="1"/>
    <col min="9000" max="9000" width="8.5703125" style="96" bestFit="1" customWidth="1"/>
    <col min="9001" max="9001" width="8.85546875" style="96" bestFit="1" customWidth="1"/>
    <col min="9002" max="9002" width="7.5703125" style="96" bestFit="1" customWidth="1"/>
    <col min="9003" max="9003" width="10.42578125" style="96" customWidth="1"/>
    <col min="9004" max="9005" width="8.42578125" style="96" bestFit="1" customWidth="1"/>
    <col min="9006" max="9006" width="11.140625" style="96" customWidth="1"/>
    <col min="9007" max="9007" width="12.85546875" style="96" customWidth="1"/>
    <col min="9008" max="9008" width="11.28515625" style="96" customWidth="1"/>
    <col min="9009" max="9009" width="10.28515625" style="96" customWidth="1"/>
    <col min="9010" max="9011" width="0" style="96" hidden="1" customWidth="1"/>
    <col min="9012" max="9214" width="9.140625" style="96"/>
    <col min="9215" max="9215" width="8.140625" style="96" customWidth="1"/>
    <col min="9216" max="9216" width="28.140625" style="96" customWidth="1"/>
    <col min="9217" max="9217" width="7.5703125" style="96" customWidth="1"/>
    <col min="9218" max="9218" width="10.140625" style="96" customWidth="1"/>
    <col min="9219" max="9219" width="15.5703125" style="96" customWidth="1"/>
    <col min="9220" max="9220" width="10.140625" style="96" customWidth="1"/>
    <col min="9221" max="9221" width="14.7109375" style="96" customWidth="1"/>
    <col min="9222" max="9222" width="9.7109375" style="96" customWidth="1"/>
    <col min="9223" max="9223" width="11.140625" style="96" customWidth="1"/>
    <col min="9224" max="9224" width="6.28515625" style="96" customWidth="1"/>
    <col min="9225" max="9242" width="0" style="96" hidden="1" customWidth="1"/>
    <col min="9243" max="9243" width="8.42578125" style="96" bestFit="1" customWidth="1"/>
    <col min="9244" max="9244" width="9.7109375" style="96" bestFit="1" customWidth="1"/>
    <col min="9245" max="9245" width="10" style="96" bestFit="1" customWidth="1"/>
    <col min="9246" max="9246" width="11.28515625" style="96" bestFit="1" customWidth="1"/>
    <col min="9247" max="9247" width="8.42578125" style="96" bestFit="1" customWidth="1"/>
    <col min="9248" max="9248" width="9.7109375" style="96" bestFit="1" customWidth="1"/>
    <col min="9249" max="9249" width="8.7109375" style="96" bestFit="1" customWidth="1"/>
    <col min="9250" max="9250" width="11.28515625" style="96" bestFit="1" customWidth="1"/>
    <col min="9251" max="9251" width="8.42578125" style="96" bestFit="1" customWidth="1"/>
    <col min="9252" max="9252" width="9.7109375" style="96" bestFit="1" customWidth="1"/>
    <col min="9253" max="9253" width="8.7109375" style="96" bestFit="1" customWidth="1"/>
    <col min="9254" max="9254" width="10" style="96" customWidth="1"/>
    <col min="9255" max="9255" width="13.140625" style="96" customWidth="1"/>
    <col min="9256" max="9256" width="8.5703125" style="96" bestFit="1" customWidth="1"/>
    <col min="9257" max="9257" width="8.85546875" style="96" bestFit="1" customWidth="1"/>
    <col min="9258" max="9258" width="7.5703125" style="96" bestFit="1" customWidth="1"/>
    <col min="9259" max="9259" width="10.42578125" style="96" customWidth="1"/>
    <col min="9260" max="9261" width="8.42578125" style="96" bestFit="1" customWidth="1"/>
    <col min="9262" max="9262" width="11.140625" style="96" customWidth="1"/>
    <col min="9263" max="9263" width="12.85546875" style="96" customWidth="1"/>
    <col min="9264" max="9264" width="11.28515625" style="96" customWidth="1"/>
    <col min="9265" max="9265" width="10.28515625" style="96" customWidth="1"/>
    <col min="9266" max="9267" width="0" style="96" hidden="1" customWidth="1"/>
    <col min="9268" max="9470" width="9.140625" style="96"/>
    <col min="9471" max="9471" width="8.140625" style="96" customWidth="1"/>
    <col min="9472" max="9472" width="28.140625" style="96" customWidth="1"/>
    <col min="9473" max="9473" width="7.5703125" style="96" customWidth="1"/>
    <col min="9474" max="9474" width="10.140625" style="96" customWidth="1"/>
    <col min="9475" max="9475" width="15.5703125" style="96" customWidth="1"/>
    <col min="9476" max="9476" width="10.140625" style="96" customWidth="1"/>
    <col min="9477" max="9477" width="14.7109375" style="96" customWidth="1"/>
    <col min="9478" max="9478" width="9.7109375" style="96" customWidth="1"/>
    <col min="9479" max="9479" width="11.140625" style="96" customWidth="1"/>
    <col min="9480" max="9480" width="6.28515625" style="96" customWidth="1"/>
    <col min="9481" max="9498" width="0" style="96" hidden="1" customWidth="1"/>
    <col min="9499" max="9499" width="8.42578125" style="96" bestFit="1" customWidth="1"/>
    <col min="9500" max="9500" width="9.7109375" style="96" bestFit="1" customWidth="1"/>
    <col min="9501" max="9501" width="10" style="96" bestFit="1" customWidth="1"/>
    <col min="9502" max="9502" width="11.28515625" style="96" bestFit="1" customWidth="1"/>
    <col min="9503" max="9503" width="8.42578125" style="96" bestFit="1" customWidth="1"/>
    <col min="9504" max="9504" width="9.7109375" style="96" bestFit="1" customWidth="1"/>
    <col min="9505" max="9505" width="8.7109375" style="96" bestFit="1" customWidth="1"/>
    <col min="9506" max="9506" width="11.28515625" style="96" bestFit="1" customWidth="1"/>
    <col min="9507" max="9507" width="8.42578125" style="96" bestFit="1" customWidth="1"/>
    <col min="9508" max="9508" width="9.7109375" style="96" bestFit="1" customWidth="1"/>
    <col min="9509" max="9509" width="8.7109375" style="96" bestFit="1" customWidth="1"/>
    <col min="9510" max="9510" width="10" style="96" customWidth="1"/>
    <col min="9511" max="9511" width="13.140625" style="96" customWidth="1"/>
    <col min="9512" max="9512" width="8.5703125" style="96" bestFit="1" customWidth="1"/>
    <col min="9513" max="9513" width="8.85546875" style="96" bestFit="1" customWidth="1"/>
    <col min="9514" max="9514" width="7.5703125" style="96" bestFit="1" customWidth="1"/>
    <col min="9515" max="9515" width="10.42578125" style="96" customWidth="1"/>
    <col min="9516" max="9517" width="8.42578125" style="96" bestFit="1" customWidth="1"/>
    <col min="9518" max="9518" width="11.140625" style="96" customWidth="1"/>
    <col min="9519" max="9519" width="12.85546875" style="96" customWidth="1"/>
    <col min="9520" max="9520" width="11.28515625" style="96" customWidth="1"/>
    <col min="9521" max="9521" width="10.28515625" style="96" customWidth="1"/>
    <col min="9522" max="9523" width="0" style="96" hidden="1" customWidth="1"/>
    <col min="9524" max="9726" width="9.140625" style="96"/>
    <col min="9727" max="9727" width="8.140625" style="96" customWidth="1"/>
    <col min="9728" max="9728" width="28.140625" style="96" customWidth="1"/>
    <col min="9729" max="9729" width="7.5703125" style="96" customWidth="1"/>
    <col min="9730" max="9730" width="10.140625" style="96" customWidth="1"/>
    <col min="9731" max="9731" width="15.5703125" style="96" customWidth="1"/>
    <col min="9732" max="9732" width="10.140625" style="96" customWidth="1"/>
    <col min="9733" max="9733" width="14.7109375" style="96" customWidth="1"/>
    <col min="9734" max="9734" width="9.7109375" style="96" customWidth="1"/>
    <col min="9735" max="9735" width="11.140625" style="96" customWidth="1"/>
    <col min="9736" max="9736" width="6.28515625" style="96" customWidth="1"/>
    <col min="9737" max="9754" width="0" style="96" hidden="1" customWidth="1"/>
    <col min="9755" max="9755" width="8.42578125" style="96" bestFit="1" customWidth="1"/>
    <col min="9756" max="9756" width="9.7109375" style="96" bestFit="1" customWidth="1"/>
    <col min="9757" max="9757" width="10" style="96" bestFit="1" customWidth="1"/>
    <col min="9758" max="9758" width="11.28515625" style="96" bestFit="1" customWidth="1"/>
    <col min="9759" max="9759" width="8.42578125" style="96" bestFit="1" customWidth="1"/>
    <col min="9760" max="9760" width="9.7109375" style="96" bestFit="1" customWidth="1"/>
    <col min="9761" max="9761" width="8.7109375" style="96" bestFit="1" customWidth="1"/>
    <col min="9762" max="9762" width="11.28515625" style="96" bestFit="1" customWidth="1"/>
    <col min="9763" max="9763" width="8.42578125" style="96" bestFit="1" customWidth="1"/>
    <col min="9764" max="9764" width="9.7109375" style="96" bestFit="1" customWidth="1"/>
    <col min="9765" max="9765" width="8.7109375" style="96" bestFit="1" customWidth="1"/>
    <col min="9766" max="9766" width="10" style="96" customWidth="1"/>
    <col min="9767" max="9767" width="13.140625" style="96" customWidth="1"/>
    <col min="9768" max="9768" width="8.5703125" style="96" bestFit="1" customWidth="1"/>
    <col min="9769" max="9769" width="8.85546875" style="96" bestFit="1" customWidth="1"/>
    <col min="9770" max="9770" width="7.5703125" style="96" bestFit="1" customWidth="1"/>
    <col min="9771" max="9771" width="10.42578125" style="96" customWidth="1"/>
    <col min="9772" max="9773" width="8.42578125" style="96" bestFit="1" customWidth="1"/>
    <col min="9774" max="9774" width="11.140625" style="96" customWidth="1"/>
    <col min="9775" max="9775" width="12.85546875" style="96" customWidth="1"/>
    <col min="9776" max="9776" width="11.28515625" style="96" customWidth="1"/>
    <col min="9777" max="9777" width="10.28515625" style="96" customWidth="1"/>
    <col min="9778" max="9779" width="0" style="96" hidden="1" customWidth="1"/>
    <col min="9780" max="9982" width="9.140625" style="96"/>
    <col min="9983" max="9983" width="8.140625" style="96" customWidth="1"/>
    <col min="9984" max="9984" width="28.140625" style="96" customWidth="1"/>
    <col min="9985" max="9985" width="7.5703125" style="96" customWidth="1"/>
    <col min="9986" max="9986" width="10.140625" style="96" customWidth="1"/>
    <col min="9987" max="9987" width="15.5703125" style="96" customWidth="1"/>
    <col min="9988" max="9988" width="10.140625" style="96" customWidth="1"/>
    <col min="9989" max="9989" width="14.7109375" style="96" customWidth="1"/>
    <col min="9990" max="9990" width="9.7109375" style="96" customWidth="1"/>
    <col min="9991" max="9991" width="11.140625" style="96" customWidth="1"/>
    <col min="9992" max="9992" width="6.28515625" style="96" customWidth="1"/>
    <col min="9993" max="10010" width="0" style="96" hidden="1" customWidth="1"/>
    <col min="10011" max="10011" width="8.42578125" style="96" bestFit="1" customWidth="1"/>
    <col min="10012" max="10012" width="9.7109375" style="96" bestFit="1" customWidth="1"/>
    <col min="10013" max="10013" width="10" style="96" bestFit="1" customWidth="1"/>
    <col min="10014" max="10014" width="11.28515625" style="96" bestFit="1" customWidth="1"/>
    <col min="10015" max="10015" width="8.42578125" style="96" bestFit="1" customWidth="1"/>
    <col min="10016" max="10016" width="9.7109375" style="96" bestFit="1" customWidth="1"/>
    <col min="10017" max="10017" width="8.7109375" style="96" bestFit="1" customWidth="1"/>
    <col min="10018" max="10018" width="11.28515625" style="96" bestFit="1" customWidth="1"/>
    <col min="10019" max="10019" width="8.42578125" style="96" bestFit="1" customWidth="1"/>
    <col min="10020" max="10020" width="9.7109375" style="96" bestFit="1" customWidth="1"/>
    <col min="10021" max="10021" width="8.7109375" style="96" bestFit="1" customWidth="1"/>
    <col min="10022" max="10022" width="10" style="96" customWidth="1"/>
    <col min="10023" max="10023" width="13.140625" style="96" customWidth="1"/>
    <col min="10024" max="10024" width="8.5703125" style="96" bestFit="1" customWidth="1"/>
    <col min="10025" max="10025" width="8.85546875" style="96" bestFit="1" customWidth="1"/>
    <col min="10026" max="10026" width="7.5703125" style="96" bestFit="1" customWidth="1"/>
    <col min="10027" max="10027" width="10.42578125" style="96" customWidth="1"/>
    <col min="10028" max="10029" width="8.42578125" style="96" bestFit="1" customWidth="1"/>
    <col min="10030" max="10030" width="11.140625" style="96" customWidth="1"/>
    <col min="10031" max="10031" width="12.85546875" style="96" customWidth="1"/>
    <col min="10032" max="10032" width="11.28515625" style="96" customWidth="1"/>
    <col min="10033" max="10033" width="10.28515625" style="96" customWidth="1"/>
    <col min="10034" max="10035" width="0" style="96" hidden="1" customWidth="1"/>
    <col min="10036" max="10238" width="9.140625" style="96"/>
    <col min="10239" max="10239" width="8.140625" style="96" customWidth="1"/>
    <col min="10240" max="10240" width="28.140625" style="96" customWidth="1"/>
    <col min="10241" max="10241" width="7.5703125" style="96" customWidth="1"/>
    <col min="10242" max="10242" width="10.140625" style="96" customWidth="1"/>
    <col min="10243" max="10243" width="15.5703125" style="96" customWidth="1"/>
    <col min="10244" max="10244" width="10.140625" style="96" customWidth="1"/>
    <col min="10245" max="10245" width="14.7109375" style="96" customWidth="1"/>
    <col min="10246" max="10246" width="9.7109375" style="96" customWidth="1"/>
    <col min="10247" max="10247" width="11.140625" style="96" customWidth="1"/>
    <col min="10248" max="10248" width="6.28515625" style="96" customWidth="1"/>
    <col min="10249" max="10266" width="0" style="96" hidden="1" customWidth="1"/>
    <col min="10267" max="10267" width="8.42578125" style="96" bestFit="1" customWidth="1"/>
    <col min="10268" max="10268" width="9.7109375" style="96" bestFit="1" customWidth="1"/>
    <col min="10269" max="10269" width="10" style="96" bestFit="1" customWidth="1"/>
    <col min="10270" max="10270" width="11.28515625" style="96" bestFit="1" customWidth="1"/>
    <col min="10271" max="10271" width="8.42578125" style="96" bestFit="1" customWidth="1"/>
    <col min="10272" max="10272" width="9.7109375" style="96" bestFit="1" customWidth="1"/>
    <col min="10273" max="10273" width="8.7109375" style="96" bestFit="1" customWidth="1"/>
    <col min="10274" max="10274" width="11.28515625" style="96" bestFit="1" customWidth="1"/>
    <col min="10275" max="10275" width="8.42578125" style="96" bestFit="1" customWidth="1"/>
    <col min="10276" max="10276" width="9.7109375" style="96" bestFit="1" customWidth="1"/>
    <col min="10277" max="10277" width="8.7109375" style="96" bestFit="1" customWidth="1"/>
    <col min="10278" max="10278" width="10" style="96" customWidth="1"/>
    <col min="10279" max="10279" width="13.140625" style="96" customWidth="1"/>
    <col min="10280" max="10280" width="8.5703125" style="96" bestFit="1" customWidth="1"/>
    <col min="10281" max="10281" width="8.85546875" style="96" bestFit="1" customWidth="1"/>
    <col min="10282" max="10282" width="7.5703125" style="96" bestFit="1" customWidth="1"/>
    <col min="10283" max="10283" width="10.42578125" style="96" customWidth="1"/>
    <col min="10284" max="10285" width="8.42578125" style="96" bestFit="1" customWidth="1"/>
    <col min="10286" max="10286" width="11.140625" style="96" customWidth="1"/>
    <col min="10287" max="10287" width="12.85546875" style="96" customWidth="1"/>
    <col min="10288" max="10288" width="11.28515625" style="96" customWidth="1"/>
    <col min="10289" max="10289" width="10.28515625" style="96" customWidth="1"/>
    <col min="10290" max="10291" width="0" style="96" hidden="1" customWidth="1"/>
    <col min="10292" max="10494" width="9.140625" style="96"/>
    <col min="10495" max="10495" width="8.140625" style="96" customWidth="1"/>
    <col min="10496" max="10496" width="28.140625" style="96" customWidth="1"/>
    <col min="10497" max="10497" width="7.5703125" style="96" customWidth="1"/>
    <col min="10498" max="10498" width="10.140625" style="96" customWidth="1"/>
    <col min="10499" max="10499" width="15.5703125" style="96" customWidth="1"/>
    <col min="10500" max="10500" width="10.140625" style="96" customWidth="1"/>
    <col min="10501" max="10501" width="14.7109375" style="96" customWidth="1"/>
    <col min="10502" max="10502" width="9.7109375" style="96" customWidth="1"/>
    <col min="10503" max="10503" width="11.140625" style="96" customWidth="1"/>
    <col min="10504" max="10504" width="6.28515625" style="96" customWidth="1"/>
    <col min="10505" max="10522" width="0" style="96" hidden="1" customWidth="1"/>
    <col min="10523" max="10523" width="8.42578125" style="96" bestFit="1" customWidth="1"/>
    <col min="10524" max="10524" width="9.7109375" style="96" bestFit="1" customWidth="1"/>
    <col min="10525" max="10525" width="10" style="96" bestFit="1" customWidth="1"/>
    <col min="10526" max="10526" width="11.28515625" style="96" bestFit="1" customWidth="1"/>
    <col min="10527" max="10527" width="8.42578125" style="96" bestFit="1" customWidth="1"/>
    <col min="10528" max="10528" width="9.7109375" style="96" bestFit="1" customWidth="1"/>
    <col min="10529" max="10529" width="8.7109375" style="96" bestFit="1" customWidth="1"/>
    <col min="10530" max="10530" width="11.28515625" style="96" bestFit="1" customWidth="1"/>
    <col min="10531" max="10531" width="8.42578125" style="96" bestFit="1" customWidth="1"/>
    <col min="10532" max="10532" width="9.7109375" style="96" bestFit="1" customWidth="1"/>
    <col min="10533" max="10533" width="8.7109375" style="96" bestFit="1" customWidth="1"/>
    <col min="10534" max="10534" width="10" style="96" customWidth="1"/>
    <col min="10535" max="10535" width="13.140625" style="96" customWidth="1"/>
    <col min="10536" max="10536" width="8.5703125" style="96" bestFit="1" customWidth="1"/>
    <col min="10537" max="10537" width="8.85546875" style="96" bestFit="1" customWidth="1"/>
    <col min="10538" max="10538" width="7.5703125" style="96" bestFit="1" customWidth="1"/>
    <col min="10539" max="10539" width="10.42578125" style="96" customWidth="1"/>
    <col min="10540" max="10541" width="8.42578125" style="96" bestFit="1" customWidth="1"/>
    <col min="10542" max="10542" width="11.140625" style="96" customWidth="1"/>
    <col min="10543" max="10543" width="12.85546875" style="96" customWidth="1"/>
    <col min="10544" max="10544" width="11.28515625" style="96" customWidth="1"/>
    <col min="10545" max="10545" width="10.28515625" style="96" customWidth="1"/>
    <col min="10546" max="10547" width="0" style="96" hidden="1" customWidth="1"/>
    <col min="10548" max="10750" width="9.140625" style="96"/>
    <col min="10751" max="10751" width="8.140625" style="96" customWidth="1"/>
    <col min="10752" max="10752" width="28.140625" style="96" customWidth="1"/>
    <col min="10753" max="10753" width="7.5703125" style="96" customWidth="1"/>
    <col min="10754" max="10754" width="10.140625" style="96" customWidth="1"/>
    <col min="10755" max="10755" width="15.5703125" style="96" customWidth="1"/>
    <col min="10756" max="10756" width="10.140625" style="96" customWidth="1"/>
    <col min="10757" max="10757" width="14.7109375" style="96" customWidth="1"/>
    <col min="10758" max="10758" width="9.7109375" style="96" customWidth="1"/>
    <col min="10759" max="10759" width="11.140625" style="96" customWidth="1"/>
    <col min="10760" max="10760" width="6.28515625" style="96" customWidth="1"/>
    <col min="10761" max="10778" width="0" style="96" hidden="1" customWidth="1"/>
    <col min="10779" max="10779" width="8.42578125" style="96" bestFit="1" customWidth="1"/>
    <col min="10780" max="10780" width="9.7109375" style="96" bestFit="1" customWidth="1"/>
    <col min="10781" max="10781" width="10" style="96" bestFit="1" customWidth="1"/>
    <col min="10782" max="10782" width="11.28515625" style="96" bestFit="1" customWidth="1"/>
    <col min="10783" max="10783" width="8.42578125" style="96" bestFit="1" customWidth="1"/>
    <col min="10784" max="10784" width="9.7109375" style="96" bestFit="1" customWidth="1"/>
    <col min="10785" max="10785" width="8.7109375" style="96" bestFit="1" customWidth="1"/>
    <col min="10786" max="10786" width="11.28515625" style="96" bestFit="1" customWidth="1"/>
    <col min="10787" max="10787" width="8.42578125" style="96" bestFit="1" customWidth="1"/>
    <col min="10788" max="10788" width="9.7109375" style="96" bestFit="1" customWidth="1"/>
    <col min="10789" max="10789" width="8.7109375" style="96" bestFit="1" customWidth="1"/>
    <col min="10790" max="10790" width="10" style="96" customWidth="1"/>
    <col min="10791" max="10791" width="13.140625" style="96" customWidth="1"/>
    <col min="10792" max="10792" width="8.5703125" style="96" bestFit="1" customWidth="1"/>
    <col min="10793" max="10793" width="8.85546875" style="96" bestFit="1" customWidth="1"/>
    <col min="10794" max="10794" width="7.5703125" style="96" bestFit="1" customWidth="1"/>
    <col min="10795" max="10795" width="10.42578125" style="96" customWidth="1"/>
    <col min="10796" max="10797" width="8.42578125" style="96" bestFit="1" customWidth="1"/>
    <col min="10798" max="10798" width="11.140625" style="96" customWidth="1"/>
    <col min="10799" max="10799" width="12.85546875" style="96" customWidth="1"/>
    <col min="10800" max="10800" width="11.28515625" style="96" customWidth="1"/>
    <col min="10801" max="10801" width="10.28515625" style="96" customWidth="1"/>
    <col min="10802" max="10803" width="0" style="96" hidden="1" customWidth="1"/>
    <col min="10804" max="11006" width="9.140625" style="96"/>
    <col min="11007" max="11007" width="8.140625" style="96" customWidth="1"/>
    <col min="11008" max="11008" width="28.140625" style="96" customWidth="1"/>
    <col min="11009" max="11009" width="7.5703125" style="96" customWidth="1"/>
    <col min="11010" max="11010" width="10.140625" style="96" customWidth="1"/>
    <col min="11011" max="11011" width="15.5703125" style="96" customWidth="1"/>
    <col min="11012" max="11012" width="10.140625" style="96" customWidth="1"/>
    <col min="11013" max="11013" width="14.7109375" style="96" customWidth="1"/>
    <col min="11014" max="11014" width="9.7109375" style="96" customWidth="1"/>
    <col min="11015" max="11015" width="11.140625" style="96" customWidth="1"/>
    <col min="11016" max="11016" width="6.28515625" style="96" customWidth="1"/>
    <col min="11017" max="11034" width="0" style="96" hidden="1" customWidth="1"/>
    <col min="11035" max="11035" width="8.42578125" style="96" bestFit="1" customWidth="1"/>
    <col min="11036" max="11036" width="9.7109375" style="96" bestFit="1" customWidth="1"/>
    <col min="11037" max="11037" width="10" style="96" bestFit="1" customWidth="1"/>
    <col min="11038" max="11038" width="11.28515625" style="96" bestFit="1" customWidth="1"/>
    <col min="11039" max="11039" width="8.42578125" style="96" bestFit="1" customWidth="1"/>
    <col min="11040" max="11040" width="9.7109375" style="96" bestFit="1" customWidth="1"/>
    <col min="11041" max="11041" width="8.7109375" style="96" bestFit="1" customWidth="1"/>
    <col min="11042" max="11042" width="11.28515625" style="96" bestFit="1" customWidth="1"/>
    <col min="11043" max="11043" width="8.42578125" style="96" bestFit="1" customWidth="1"/>
    <col min="11044" max="11044" width="9.7109375" style="96" bestFit="1" customWidth="1"/>
    <col min="11045" max="11045" width="8.7109375" style="96" bestFit="1" customWidth="1"/>
    <col min="11046" max="11046" width="10" style="96" customWidth="1"/>
    <col min="11047" max="11047" width="13.140625" style="96" customWidth="1"/>
    <col min="11048" max="11048" width="8.5703125" style="96" bestFit="1" customWidth="1"/>
    <col min="11049" max="11049" width="8.85546875" style="96" bestFit="1" customWidth="1"/>
    <col min="11050" max="11050" width="7.5703125" style="96" bestFit="1" customWidth="1"/>
    <col min="11051" max="11051" width="10.42578125" style="96" customWidth="1"/>
    <col min="11052" max="11053" width="8.42578125" style="96" bestFit="1" customWidth="1"/>
    <col min="11054" max="11054" width="11.140625" style="96" customWidth="1"/>
    <col min="11055" max="11055" width="12.85546875" style="96" customWidth="1"/>
    <col min="11056" max="11056" width="11.28515625" style="96" customWidth="1"/>
    <col min="11057" max="11057" width="10.28515625" style="96" customWidth="1"/>
    <col min="11058" max="11059" width="0" style="96" hidden="1" customWidth="1"/>
    <col min="11060" max="11262" width="9.140625" style="96"/>
    <col min="11263" max="11263" width="8.140625" style="96" customWidth="1"/>
    <col min="11264" max="11264" width="28.140625" style="96" customWidth="1"/>
    <col min="11265" max="11265" width="7.5703125" style="96" customWidth="1"/>
    <col min="11266" max="11266" width="10.140625" style="96" customWidth="1"/>
    <col min="11267" max="11267" width="15.5703125" style="96" customWidth="1"/>
    <col min="11268" max="11268" width="10.140625" style="96" customWidth="1"/>
    <col min="11269" max="11269" width="14.7109375" style="96" customWidth="1"/>
    <col min="11270" max="11270" width="9.7109375" style="96" customWidth="1"/>
    <col min="11271" max="11271" width="11.140625" style="96" customWidth="1"/>
    <col min="11272" max="11272" width="6.28515625" style="96" customWidth="1"/>
    <col min="11273" max="11290" width="0" style="96" hidden="1" customWidth="1"/>
    <col min="11291" max="11291" width="8.42578125" style="96" bestFit="1" customWidth="1"/>
    <col min="11292" max="11292" width="9.7109375" style="96" bestFit="1" customWidth="1"/>
    <col min="11293" max="11293" width="10" style="96" bestFit="1" customWidth="1"/>
    <col min="11294" max="11294" width="11.28515625" style="96" bestFit="1" customWidth="1"/>
    <col min="11295" max="11295" width="8.42578125" style="96" bestFit="1" customWidth="1"/>
    <col min="11296" max="11296" width="9.7109375" style="96" bestFit="1" customWidth="1"/>
    <col min="11297" max="11297" width="8.7109375" style="96" bestFit="1" customWidth="1"/>
    <col min="11298" max="11298" width="11.28515625" style="96" bestFit="1" customWidth="1"/>
    <col min="11299" max="11299" width="8.42578125" style="96" bestFit="1" customWidth="1"/>
    <col min="11300" max="11300" width="9.7109375" style="96" bestFit="1" customWidth="1"/>
    <col min="11301" max="11301" width="8.7109375" style="96" bestFit="1" customWidth="1"/>
    <col min="11302" max="11302" width="10" style="96" customWidth="1"/>
    <col min="11303" max="11303" width="13.140625" style="96" customWidth="1"/>
    <col min="11304" max="11304" width="8.5703125" style="96" bestFit="1" customWidth="1"/>
    <col min="11305" max="11305" width="8.85546875" style="96" bestFit="1" customWidth="1"/>
    <col min="11306" max="11306" width="7.5703125" style="96" bestFit="1" customWidth="1"/>
    <col min="11307" max="11307" width="10.42578125" style="96" customWidth="1"/>
    <col min="11308" max="11309" width="8.42578125" style="96" bestFit="1" customWidth="1"/>
    <col min="11310" max="11310" width="11.140625" style="96" customWidth="1"/>
    <col min="11311" max="11311" width="12.85546875" style="96" customWidth="1"/>
    <col min="11312" max="11312" width="11.28515625" style="96" customWidth="1"/>
    <col min="11313" max="11313" width="10.28515625" style="96" customWidth="1"/>
    <col min="11314" max="11315" width="0" style="96" hidden="1" customWidth="1"/>
    <col min="11316" max="11518" width="9.140625" style="96"/>
    <col min="11519" max="11519" width="8.140625" style="96" customWidth="1"/>
    <col min="11520" max="11520" width="28.140625" style="96" customWidth="1"/>
    <col min="11521" max="11521" width="7.5703125" style="96" customWidth="1"/>
    <col min="11522" max="11522" width="10.140625" style="96" customWidth="1"/>
    <col min="11523" max="11523" width="15.5703125" style="96" customWidth="1"/>
    <col min="11524" max="11524" width="10.140625" style="96" customWidth="1"/>
    <col min="11525" max="11525" width="14.7109375" style="96" customWidth="1"/>
    <col min="11526" max="11526" width="9.7109375" style="96" customWidth="1"/>
    <col min="11527" max="11527" width="11.140625" style="96" customWidth="1"/>
    <col min="11528" max="11528" width="6.28515625" style="96" customWidth="1"/>
    <col min="11529" max="11546" width="0" style="96" hidden="1" customWidth="1"/>
    <col min="11547" max="11547" width="8.42578125" style="96" bestFit="1" customWidth="1"/>
    <col min="11548" max="11548" width="9.7109375" style="96" bestFit="1" customWidth="1"/>
    <col min="11549" max="11549" width="10" style="96" bestFit="1" customWidth="1"/>
    <col min="11550" max="11550" width="11.28515625" style="96" bestFit="1" customWidth="1"/>
    <col min="11551" max="11551" width="8.42578125" style="96" bestFit="1" customWidth="1"/>
    <col min="11552" max="11552" width="9.7109375" style="96" bestFit="1" customWidth="1"/>
    <col min="11553" max="11553" width="8.7109375" style="96" bestFit="1" customWidth="1"/>
    <col min="11554" max="11554" width="11.28515625" style="96" bestFit="1" customWidth="1"/>
    <col min="11555" max="11555" width="8.42578125" style="96" bestFit="1" customWidth="1"/>
    <col min="11556" max="11556" width="9.7109375" style="96" bestFit="1" customWidth="1"/>
    <col min="11557" max="11557" width="8.7109375" style="96" bestFit="1" customWidth="1"/>
    <col min="11558" max="11558" width="10" style="96" customWidth="1"/>
    <col min="11559" max="11559" width="13.140625" style="96" customWidth="1"/>
    <col min="11560" max="11560" width="8.5703125" style="96" bestFit="1" customWidth="1"/>
    <col min="11561" max="11561" width="8.85546875" style="96" bestFit="1" customWidth="1"/>
    <col min="11562" max="11562" width="7.5703125" style="96" bestFit="1" customWidth="1"/>
    <col min="11563" max="11563" width="10.42578125" style="96" customWidth="1"/>
    <col min="11564" max="11565" width="8.42578125" style="96" bestFit="1" customWidth="1"/>
    <col min="11566" max="11566" width="11.140625" style="96" customWidth="1"/>
    <col min="11567" max="11567" width="12.85546875" style="96" customWidth="1"/>
    <col min="11568" max="11568" width="11.28515625" style="96" customWidth="1"/>
    <col min="11569" max="11569" width="10.28515625" style="96" customWidth="1"/>
    <col min="11570" max="11571" width="0" style="96" hidden="1" customWidth="1"/>
    <col min="11572" max="11774" width="9.140625" style="96"/>
    <col min="11775" max="11775" width="8.140625" style="96" customWidth="1"/>
    <col min="11776" max="11776" width="28.140625" style="96" customWidth="1"/>
    <col min="11777" max="11777" width="7.5703125" style="96" customWidth="1"/>
    <col min="11778" max="11778" width="10.140625" style="96" customWidth="1"/>
    <col min="11779" max="11779" width="15.5703125" style="96" customWidth="1"/>
    <col min="11780" max="11780" width="10.140625" style="96" customWidth="1"/>
    <col min="11781" max="11781" width="14.7109375" style="96" customWidth="1"/>
    <col min="11782" max="11782" width="9.7109375" style="96" customWidth="1"/>
    <col min="11783" max="11783" width="11.140625" style="96" customWidth="1"/>
    <col min="11784" max="11784" width="6.28515625" style="96" customWidth="1"/>
    <col min="11785" max="11802" width="0" style="96" hidden="1" customWidth="1"/>
    <col min="11803" max="11803" width="8.42578125" style="96" bestFit="1" customWidth="1"/>
    <col min="11804" max="11804" width="9.7109375" style="96" bestFit="1" customWidth="1"/>
    <col min="11805" max="11805" width="10" style="96" bestFit="1" customWidth="1"/>
    <col min="11806" max="11806" width="11.28515625" style="96" bestFit="1" customWidth="1"/>
    <col min="11807" max="11807" width="8.42578125" style="96" bestFit="1" customWidth="1"/>
    <col min="11808" max="11808" width="9.7109375" style="96" bestFit="1" customWidth="1"/>
    <col min="11809" max="11809" width="8.7109375" style="96" bestFit="1" customWidth="1"/>
    <col min="11810" max="11810" width="11.28515625" style="96" bestFit="1" customWidth="1"/>
    <col min="11811" max="11811" width="8.42578125" style="96" bestFit="1" customWidth="1"/>
    <col min="11812" max="11812" width="9.7109375" style="96" bestFit="1" customWidth="1"/>
    <col min="11813" max="11813" width="8.7109375" style="96" bestFit="1" customWidth="1"/>
    <col min="11814" max="11814" width="10" style="96" customWidth="1"/>
    <col min="11815" max="11815" width="13.140625" style="96" customWidth="1"/>
    <col min="11816" max="11816" width="8.5703125" style="96" bestFit="1" customWidth="1"/>
    <col min="11817" max="11817" width="8.85546875" style="96" bestFit="1" customWidth="1"/>
    <col min="11818" max="11818" width="7.5703125" style="96" bestFit="1" customWidth="1"/>
    <col min="11819" max="11819" width="10.42578125" style="96" customWidth="1"/>
    <col min="11820" max="11821" width="8.42578125" style="96" bestFit="1" customWidth="1"/>
    <col min="11822" max="11822" width="11.140625" style="96" customWidth="1"/>
    <col min="11823" max="11823" width="12.85546875" style="96" customWidth="1"/>
    <col min="11824" max="11824" width="11.28515625" style="96" customWidth="1"/>
    <col min="11825" max="11825" width="10.28515625" style="96" customWidth="1"/>
    <col min="11826" max="11827" width="0" style="96" hidden="1" customWidth="1"/>
    <col min="11828" max="12030" width="9.140625" style="96"/>
    <col min="12031" max="12031" width="8.140625" style="96" customWidth="1"/>
    <col min="12032" max="12032" width="28.140625" style="96" customWidth="1"/>
    <col min="12033" max="12033" width="7.5703125" style="96" customWidth="1"/>
    <col min="12034" max="12034" width="10.140625" style="96" customWidth="1"/>
    <col min="12035" max="12035" width="15.5703125" style="96" customWidth="1"/>
    <col min="12036" max="12036" width="10.140625" style="96" customWidth="1"/>
    <col min="12037" max="12037" width="14.7109375" style="96" customWidth="1"/>
    <col min="12038" max="12038" width="9.7109375" style="96" customWidth="1"/>
    <col min="12039" max="12039" width="11.140625" style="96" customWidth="1"/>
    <col min="12040" max="12040" width="6.28515625" style="96" customWidth="1"/>
    <col min="12041" max="12058" width="0" style="96" hidden="1" customWidth="1"/>
    <col min="12059" max="12059" width="8.42578125" style="96" bestFit="1" customWidth="1"/>
    <col min="12060" max="12060" width="9.7109375" style="96" bestFit="1" customWidth="1"/>
    <col min="12061" max="12061" width="10" style="96" bestFit="1" customWidth="1"/>
    <col min="12062" max="12062" width="11.28515625" style="96" bestFit="1" customWidth="1"/>
    <col min="12063" max="12063" width="8.42578125" style="96" bestFit="1" customWidth="1"/>
    <col min="12064" max="12064" width="9.7109375" style="96" bestFit="1" customWidth="1"/>
    <col min="12065" max="12065" width="8.7109375" style="96" bestFit="1" customWidth="1"/>
    <col min="12066" max="12066" width="11.28515625" style="96" bestFit="1" customWidth="1"/>
    <col min="12067" max="12067" width="8.42578125" style="96" bestFit="1" customWidth="1"/>
    <col min="12068" max="12068" width="9.7109375" style="96" bestFit="1" customWidth="1"/>
    <col min="12069" max="12069" width="8.7109375" style="96" bestFit="1" customWidth="1"/>
    <col min="12070" max="12070" width="10" style="96" customWidth="1"/>
    <col min="12071" max="12071" width="13.140625" style="96" customWidth="1"/>
    <col min="12072" max="12072" width="8.5703125" style="96" bestFit="1" customWidth="1"/>
    <col min="12073" max="12073" width="8.85546875" style="96" bestFit="1" customWidth="1"/>
    <col min="12074" max="12074" width="7.5703125" style="96" bestFit="1" customWidth="1"/>
    <col min="12075" max="12075" width="10.42578125" style="96" customWidth="1"/>
    <col min="12076" max="12077" width="8.42578125" style="96" bestFit="1" customWidth="1"/>
    <col min="12078" max="12078" width="11.140625" style="96" customWidth="1"/>
    <col min="12079" max="12079" width="12.85546875" style="96" customWidth="1"/>
    <col min="12080" max="12080" width="11.28515625" style="96" customWidth="1"/>
    <col min="12081" max="12081" width="10.28515625" style="96" customWidth="1"/>
    <col min="12082" max="12083" width="0" style="96" hidden="1" customWidth="1"/>
    <col min="12084" max="12286" width="9.140625" style="96"/>
    <col min="12287" max="12287" width="8.140625" style="96" customWidth="1"/>
    <col min="12288" max="12288" width="28.140625" style="96" customWidth="1"/>
    <col min="12289" max="12289" width="7.5703125" style="96" customWidth="1"/>
    <col min="12290" max="12290" width="10.140625" style="96" customWidth="1"/>
    <col min="12291" max="12291" width="15.5703125" style="96" customWidth="1"/>
    <col min="12292" max="12292" width="10.140625" style="96" customWidth="1"/>
    <col min="12293" max="12293" width="14.7109375" style="96" customWidth="1"/>
    <col min="12294" max="12294" width="9.7109375" style="96" customWidth="1"/>
    <col min="12295" max="12295" width="11.140625" style="96" customWidth="1"/>
    <col min="12296" max="12296" width="6.28515625" style="96" customWidth="1"/>
    <col min="12297" max="12314" width="0" style="96" hidden="1" customWidth="1"/>
    <col min="12315" max="12315" width="8.42578125" style="96" bestFit="1" customWidth="1"/>
    <col min="12316" max="12316" width="9.7109375" style="96" bestFit="1" customWidth="1"/>
    <col min="12317" max="12317" width="10" style="96" bestFit="1" customWidth="1"/>
    <col min="12318" max="12318" width="11.28515625" style="96" bestFit="1" customWidth="1"/>
    <col min="12319" max="12319" width="8.42578125" style="96" bestFit="1" customWidth="1"/>
    <col min="12320" max="12320" width="9.7109375" style="96" bestFit="1" customWidth="1"/>
    <col min="12321" max="12321" width="8.7109375" style="96" bestFit="1" customWidth="1"/>
    <col min="12322" max="12322" width="11.28515625" style="96" bestFit="1" customWidth="1"/>
    <col min="12323" max="12323" width="8.42578125" style="96" bestFit="1" customWidth="1"/>
    <col min="12324" max="12324" width="9.7109375" style="96" bestFit="1" customWidth="1"/>
    <col min="12325" max="12325" width="8.7109375" style="96" bestFit="1" customWidth="1"/>
    <col min="12326" max="12326" width="10" style="96" customWidth="1"/>
    <col min="12327" max="12327" width="13.140625" style="96" customWidth="1"/>
    <col min="12328" max="12328" width="8.5703125" style="96" bestFit="1" customWidth="1"/>
    <col min="12329" max="12329" width="8.85546875" style="96" bestFit="1" customWidth="1"/>
    <col min="12330" max="12330" width="7.5703125" style="96" bestFit="1" customWidth="1"/>
    <col min="12331" max="12331" width="10.42578125" style="96" customWidth="1"/>
    <col min="12332" max="12333" width="8.42578125" style="96" bestFit="1" customWidth="1"/>
    <col min="12334" max="12334" width="11.140625" style="96" customWidth="1"/>
    <col min="12335" max="12335" width="12.85546875" style="96" customWidth="1"/>
    <col min="12336" max="12336" width="11.28515625" style="96" customWidth="1"/>
    <col min="12337" max="12337" width="10.28515625" style="96" customWidth="1"/>
    <col min="12338" max="12339" width="0" style="96" hidden="1" customWidth="1"/>
    <col min="12340" max="12542" width="9.140625" style="96"/>
    <col min="12543" max="12543" width="8.140625" style="96" customWidth="1"/>
    <col min="12544" max="12544" width="28.140625" style="96" customWidth="1"/>
    <col min="12545" max="12545" width="7.5703125" style="96" customWidth="1"/>
    <col min="12546" max="12546" width="10.140625" style="96" customWidth="1"/>
    <col min="12547" max="12547" width="15.5703125" style="96" customWidth="1"/>
    <col min="12548" max="12548" width="10.140625" style="96" customWidth="1"/>
    <col min="12549" max="12549" width="14.7109375" style="96" customWidth="1"/>
    <col min="12550" max="12550" width="9.7109375" style="96" customWidth="1"/>
    <col min="12551" max="12551" width="11.140625" style="96" customWidth="1"/>
    <col min="12552" max="12552" width="6.28515625" style="96" customWidth="1"/>
    <col min="12553" max="12570" width="0" style="96" hidden="1" customWidth="1"/>
    <col min="12571" max="12571" width="8.42578125" style="96" bestFit="1" customWidth="1"/>
    <col min="12572" max="12572" width="9.7109375" style="96" bestFit="1" customWidth="1"/>
    <col min="12573" max="12573" width="10" style="96" bestFit="1" customWidth="1"/>
    <col min="12574" max="12574" width="11.28515625" style="96" bestFit="1" customWidth="1"/>
    <col min="12575" max="12575" width="8.42578125" style="96" bestFit="1" customWidth="1"/>
    <col min="12576" max="12576" width="9.7109375" style="96" bestFit="1" customWidth="1"/>
    <col min="12577" max="12577" width="8.7109375" style="96" bestFit="1" customWidth="1"/>
    <col min="12578" max="12578" width="11.28515625" style="96" bestFit="1" customWidth="1"/>
    <col min="12579" max="12579" width="8.42578125" style="96" bestFit="1" customWidth="1"/>
    <col min="12580" max="12580" width="9.7109375" style="96" bestFit="1" customWidth="1"/>
    <col min="12581" max="12581" width="8.7109375" style="96" bestFit="1" customWidth="1"/>
    <col min="12582" max="12582" width="10" style="96" customWidth="1"/>
    <col min="12583" max="12583" width="13.140625" style="96" customWidth="1"/>
    <col min="12584" max="12584" width="8.5703125" style="96" bestFit="1" customWidth="1"/>
    <col min="12585" max="12585" width="8.85546875" style="96" bestFit="1" customWidth="1"/>
    <col min="12586" max="12586" width="7.5703125" style="96" bestFit="1" customWidth="1"/>
    <col min="12587" max="12587" width="10.42578125" style="96" customWidth="1"/>
    <col min="12588" max="12589" width="8.42578125" style="96" bestFit="1" customWidth="1"/>
    <col min="12590" max="12590" width="11.140625" style="96" customWidth="1"/>
    <col min="12591" max="12591" width="12.85546875" style="96" customWidth="1"/>
    <col min="12592" max="12592" width="11.28515625" style="96" customWidth="1"/>
    <col min="12593" max="12593" width="10.28515625" style="96" customWidth="1"/>
    <col min="12594" max="12595" width="0" style="96" hidden="1" customWidth="1"/>
    <col min="12596" max="12798" width="9.140625" style="96"/>
    <col min="12799" max="12799" width="8.140625" style="96" customWidth="1"/>
    <col min="12800" max="12800" width="28.140625" style="96" customWidth="1"/>
    <col min="12801" max="12801" width="7.5703125" style="96" customWidth="1"/>
    <col min="12802" max="12802" width="10.140625" style="96" customWidth="1"/>
    <col min="12803" max="12803" width="15.5703125" style="96" customWidth="1"/>
    <col min="12804" max="12804" width="10.140625" style="96" customWidth="1"/>
    <col min="12805" max="12805" width="14.7109375" style="96" customWidth="1"/>
    <col min="12806" max="12806" width="9.7109375" style="96" customWidth="1"/>
    <col min="12807" max="12807" width="11.140625" style="96" customWidth="1"/>
    <col min="12808" max="12808" width="6.28515625" style="96" customWidth="1"/>
    <col min="12809" max="12826" width="0" style="96" hidden="1" customWidth="1"/>
    <col min="12827" max="12827" width="8.42578125" style="96" bestFit="1" customWidth="1"/>
    <col min="12828" max="12828" width="9.7109375" style="96" bestFit="1" customWidth="1"/>
    <col min="12829" max="12829" width="10" style="96" bestFit="1" customWidth="1"/>
    <col min="12830" max="12830" width="11.28515625" style="96" bestFit="1" customWidth="1"/>
    <col min="12831" max="12831" width="8.42578125" style="96" bestFit="1" customWidth="1"/>
    <col min="12832" max="12832" width="9.7109375" style="96" bestFit="1" customWidth="1"/>
    <col min="12833" max="12833" width="8.7109375" style="96" bestFit="1" customWidth="1"/>
    <col min="12834" max="12834" width="11.28515625" style="96" bestFit="1" customWidth="1"/>
    <col min="12835" max="12835" width="8.42578125" style="96" bestFit="1" customWidth="1"/>
    <col min="12836" max="12836" width="9.7109375" style="96" bestFit="1" customWidth="1"/>
    <col min="12837" max="12837" width="8.7109375" style="96" bestFit="1" customWidth="1"/>
    <col min="12838" max="12838" width="10" style="96" customWidth="1"/>
    <col min="12839" max="12839" width="13.140625" style="96" customWidth="1"/>
    <col min="12840" max="12840" width="8.5703125" style="96" bestFit="1" customWidth="1"/>
    <col min="12841" max="12841" width="8.85546875" style="96" bestFit="1" customWidth="1"/>
    <col min="12842" max="12842" width="7.5703125" style="96" bestFit="1" customWidth="1"/>
    <col min="12843" max="12843" width="10.42578125" style="96" customWidth="1"/>
    <col min="12844" max="12845" width="8.42578125" style="96" bestFit="1" customWidth="1"/>
    <col min="12846" max="12846" width="11.140625" style="96" customWidth="1"/>
    <col min="12847" max="12847" width="12.85546875" style="96" customWidth="1"/>
    <col min="12848" max="12848" width="11.28515625" style="96" customWidth="1"/>
    <col min="12849" max="12849" width="10.28515625" style="96" customWidth="1"/>
    <col min="12850" max="12851" width="0" style="96" hidden="1" customWidth="1"/>
    <col min="12852" max="13054" width="9.140625" style="96"/>
    <col min="13055" max="13055" width="8.140625" style="96" customWidth="1"/>
    <col min="13056" max="13056" width="28.140625" style="96" customWidth="1"/>
    <col min="13057" max="13057" width="7.5703125" style="96" customWidth="1"/>
    <col min="13058" max="13058" width="10.140625" style="96" customWidth="1"/>
    <col min="13059" max="13059" width="15.5703125" style="96" customWidth="1"/>
    <col min="13060" max="13060" width="10.140625" style="96" customWidth="1"/>
    <col min="13061" max="13061" width="14.7109375" style="96" customWidth="1"/>
    <col min="13062" max="13062" width="9.7109375" style="96" customWidth="1"/>
    <col min="13063" max="13063" width="11.140625" style="96" customWidth="1"/>
    <col min="13064" max="13064" width="6.28515625" style="96" customWidth="1"/>
    <col min="13065" max="13082" width="0" style="96" hidden="1" customWidth="1"/>
    <col min="13083" max="13083" width="8.42578125" style="96" bestFit="1" customWidth="1"/>
    <col min="13084" max="13084" width="9.7109375" style="96" bestFit="1" customWidth="1"/>
    <col min="13085" max="13085" width="10" style="96" bestFit="1" customWidth="1"/>
    <col min="13086" max="13086" width="11.28515625" style="96" bestFit="1" customWidth="1"/>
    <col min="13087" max="13087" width="8.42578125" style="96" bestFit="1" customWidth="1"/>
    <col min="13088" max="13088" width="9.7109375" style="96" bestFit="1" customWidth="1"/>
    <col min="13089" max="13089" width="8.7109375" style="96" bestFit="1" customWidth="1"/>
    <col min="13090" max="13090" width="11.28515625" style="96" bestFit="1" customWidth="1"/>
    <col min="13091" max="13091" width="8.42578125" style="96" bestFit="1" customWidth="1"/>
    <col min="13092" max="13092" width="9.7109375" style="96" bestFit="1" customWidth="1"/>
    <col min="13093" max="13093" width="8.7109375" style="96" bestFit="1" customWidth="1"/>
    <col min="13094" max="13094" width="10" style="96" customWidth="1"/>
    <col min="13095" max="13095" width="13.140625" style="96" customWidth="1"/>
    <col min="13096" max="13096" width="8.5703125" style="96" bestFit="1" customWidth="1"/>
    <col min="13097" max="13097" width="8.85546875" style="96" bestFit="1" customWidth="1"/>
    <col min="13098" max="13098" width="7.5703125" style="96" bestFit="1" customWidth="1"/>
    <col min="13099" max="13099" width="10.42578125" style="96" customWidth="1"/>
    <col min="13100" max="13101" width="8.42578125" style="96" bestFit="1" customWidth="1"/>
    <col min="13102" max="13102" width="11.140625" style="96" customWidth="1"/>
    <col min="13103" max="13103" width="12.85546875" style="96" customWidth="1"/>
    <col min="13104" max="13104" width="11.28515625" style="96" customWidth="1"/>
    <col min="13105" max="13105" width="10.28515625" style="96" customWidth="1"/>
    <col min="13106" max="13107" width="0" style="96" hidden="1" customWidth="1"/>
    <col min="13108" max="13310" width="9.140625" style="96"/>
    <col min="13311" max="13311" width="8.140625" style="96" customWidth="1"/>
    <col min="13312" max="13312" width="28.140625" style="96" customWidth="1"/>
    <col min="13313" max="13313" width="7.5703125" style="96" customWidth="1"/>
    <col min="13314" max="13314" width="10.140625" style="96" customWidth="1"/>
    <col min="13315" max="13315" width="15.5703125" style="96" customWidth="1"/>
    <col min="13316" max="13316" width="10.140625" style="96" customWidth="1"/>
    <col min="13317" max="13317" width="14.7109375" style="96" customWidth="1"/>
    <col min="13318" max="13318" width="9.7109375" style="96" customWidth="1"/>
    <col min="13319" max="13319" width="11.140625" style="96" customWidth="1"/>
    <col min="13320" max="13320" width="6.28515625" style="96" customWidth="1"/>
    <col min="13321" max="13338" width="0" style="96" hidden="1" customWidth="1"/>
    <col min="13339" max="13339" width="8.42578125" style="96" bestFit="1" customWidth="1"/>
    <col min="13340" max="13340" width="9.7109375" style="96" bestFit="1" customWidth="1"/>
    <col min="13341" max="13341" width="10" style="96" bestFit="1" customWidth="1"/>
    <col min="13342" max="13342" width="11.28515625" style="96" bestFit="1" customWidth="1"/>
    <col min="13343" max="13343" width="8.42578125" style="96" bestFit="1" customWidth="1"/>
    <col min="13344" max="13344" width="9.7109375" style="96" bestFit="1" customWidth="1"/>
    <col min="13345" max="13345" width="8.7109375" style="96" bestFit="1" customWidth="1"/>
    <col min="13346" max="13346" width="11.28515625" style="96" bestFit="1" customWidth="1"/>
    <col min="13347" max="13347" width="8.42578125" style="96" bestFit="1" customWidth="1"/>
    <col min="13348" max="13348" width="9.7109375" style="96" bestFit="1" customWidth="1"/>
    <col min="13349" max="13349" width="8.7109375" style="96" bestFit="1" customWidth="1"/>
    <col min="13350" max="13350" width="10" style="96" customWidth="1"/>
    <col min="13351" max="13351" width="13.140625" style="96" customWidth="1"/>
    <col min="13352" max="13352" width="8.5703125" style="96" bestFit="1" customWidth="1"/>
    <col min="13353" max="13353" width="8.85546875" style="96" bestFit="1" customWidth="1"/>
    <col min="13354" max="13354" width="7.5703125" style="96" bestFit="1" customWidth="1"/>
    <col min="13355" max="13355" width="10.42578125" style="96" customWidth="1"/>
    <col min="13356" max="13357" width="8.42578125" style="96" bestFit="1" customWidth="1"/>
    <col min="13358" max="13358" width="11.140625" style="96" customWidth="1"/>
    <col min="13359" max="13359" width="12.85546875" style="96" customWidth="1"/>
    <col min="13360" max="13360" width="11.28515625" style="96" customWidth="1"/>
    <col min="13361" max="13361" width="10.28515625" style="96" customWidth="1"/>
    <col min="13362" max="13363" width="0" style="96" hidden="1" customWidth="1"/>
    <col min="13364" max="13566" width="9.140625" style="96"/>
    <col min="13567" max="13567" width="8.140625" style="96" customWidth="1"/>
    <col min="13568" max="13568" width="28.140625" style="96" customWidth="1"/>
    <col min="13569" max="13569" width="7.5703125" style="96" customWidth="1"/>
    <col min="13570" max="13570" width="10.140625" style="96" customWidth="1"/>
    <col min="13571" max="13571" width="15.5703125" style="96" customWidth="1"/>
    <col min="13572" max="13572" width="10.140625" style="96" customWidth="1"/>
    <col min="13573" max="13573" width="14.7109375" style="96" customWidth="1"/>
    <col min="13574" max="13574" width="9.7109375" style="96" customWidth="1"/>
    <col min="13575" max="13575" width="11.140625" style="96" customWidth="1"/>
    <col min="13576" max="13576" width="6.28515625" style="96" customWidth="1"/>
    <col min="13577" max="13594" width="0" style="96" hidden="1" customWidth="1"/>
    <col min="13595" max="13595" width="8.42578125" style="96" bestFit="1" customWidth="1"/>
    <col min="13596" max="13596" width="9.7109375" style="96" bestFit="1" customWidth="1"/>
    <col min="13597" max="13597" width="10" style="96" bestFit="1" customWidth="1"/>
    <col min="13598" max="13598" width="11.28515625" style="96" bestFit="1" customWidth="1"/>
    <col min="13599" max="13599" width="8.42578125" style="96" bestFit="1" customWidth="1"/>
    <col min="13600" max="13600" width="9.7109375" style="96" bestFit="1" customWidth="1"/>
    <col min="13601" max="13601" width="8.7109375" style="96" bestFit="1" customWidth="1"/>
    <col min="13602" max="13602" width="11.28515625" style="96" bestFit="1" customWidth="1"/>
    <col min="13603" max="13603" width="8.42578125" style="96" bestFit="1" customWidth="1"/>
    <col min="13604" max="13604" width="9.7109375" style="96" bestFit="1" customWidth="1"/>
    <col min="13605" max="13605" width="8.7109375" style="96" bestFit="1" customWidth="1"/>
    <col min="13606" max="13606" width="10" style="96" customWidth="1"/>
    <col min="13607" max="13607" width="13.140625" style="96" customWidth="1"/>
    <col min="13608" max="13608" width="8.5703125" style="96" bestFit="1" customWidth="1"/>
    <col min="13609" max="13609" width="8.85546875" style="96" bestFit="1" customWidth="1"/>
    <col min="13610" max="13610" width="7.5703125" style="96" bestFit="1" customWidth="1"/>
    <col min="13611" max="13611" width="10.42578125" style="96" customWidth="1"/>
    <col min="13612" max="13613" width="8.42578125" style="96" bestFit="1" customWidth="1"/>
    <col min="13614" max="13614" width="11.140625" style="96" customWidth="1"/>
    <col min="13615" max="13615" width="12.85546875" style="96" customWidth="1"/>
    <col min="13616" max="13616" width="11.28515625" style="96" customWidth="1"/>
    <col min="13617" max="13617" width="10.28515625" style="96" customWidth="1"/>
    <col min="13618" max="13619" width="0" style="96" hidden="1" customWidth="1"/>
    <col min="13620" max="13822" width="9.140625" style="96"/>
    <col min="13823" max="13823" width="8.140625" style="96" customWidth="1"/>
    <col min="13824" max="13824" width="28.140625" style="96" customWidth="1"/>
    <col min="13825" max="13825" width="7.5703125" style="96" customWidth="1"/>
    <col min="13826" max="13826" width="10.140625" style="96" customWidth="1"/>
    <col min="13827" max="13827" width="15.5703125" style="96" customWidth="1"/>
    <col min="13828" max="13828" width="10.140625" style="96" customWidth="1"/>
    <col min="13829" max="13829" width="14.7109375" style="96" customWidth="1"/>
    <col min="13830" max="13830" width="9.7109375" style="96" customWidth="1"/>
    <col min="13831" max="13831" width="11.140625" style="96" customWidth="1"/>
    <col min="13832" max="13832" width="6.28515625" style="96" customWidth="1"/>
    <col min="13833" max="13850" width="0" style="96" hidden="1" customWidth="1"/>
    <col min="13851" max="13851" width="8.42578125" style="96" bestFit="1" customWidth="1"/>
    <col min="13852" max="13852" width="9.7109375" style="96" bestFit="1" customWidth="1"/>
    <col min="13853" max="13853" width="10" style="96" bestFit="1" customWidth="1"/>
    <col min="13854" max="13854" width="11.28515625" style="96" bestFit="1" customWidth="1"/>
    <col min="13855" max="13855" width="8.42578125" style="96" bestFit="1" customWidth="1"/>
    <col min="13856" max="13856" width="9.7109375" style="96" bestFit="1" customWidth="1"/>
    <col min="13857" max="13857" width="8.7109375" style="96" bestFit="1" customWidth="1"/>
    <col min="13858" max="13858" width="11.28515625" style="96" bestFit="1" customWidth="1"/>
    <col min="13859" max="13859" width="8.42578125" style="96" bestFit="1" customWidth="1"/>
    <col min="13860" max="13860" width="9.7109375" style="96" bestFit="1" customWidth="1"/>
    <col min="13861" max="13861" width="8.7109375" style="96" bestFit="1" customWidth="1"/>
    <col min="13862" max="13862" width="10" style="96" customWidth="1"/>
    <col min="13863" max="13863" width="13.140625" style="96" customWidth="1"/>
    <col min="13864" max="13864" width="8.5703125" style="96" bestFit="1" customWidth="1"/>
    <col min="13865" max="13865" width="8.85546875" style="96" bestFit="1" customWidth="1"/>
    <col min="13866" max="13866" width="7.5703125" style="96" bestFit="1" customWidth="1"/>
    <col min="13867" max="13867" width="10.42578125" style="96" customWidth="1"/>
    <col min="13868" max="13869" width="8.42578125" style="96" bestFit="1" customWidth="1"/>
    <col min="13870" max="13870" width="11.140625" style="96" customWidth="1"/>
    <col min="13871" max="13871" width="12.85546875" style="96" customWidth="1"/>
    <col min="13872" max="13872" width="11.28515625" style="96" customWidth="1"/>
    <col min="13873" max="13873" width="10.28515625" style="96" customWidth="1"/>
    <col min="13874" max="13875" width="0" style="96" hidden="1" customWidth="1"/>
    <col min="13876" max="14078" width="9.140625" style="96"/>
    <col min="14079" max="14079" width="8.140625" style="96" customWidth="1"/>
    <col min="14080" max="14080" width="28.140625" style="96" customWidth="1"/>
    <col min="14081" max="14081" width="7.5703125" style="96" customWidth="1"/>
    <col min="14082" max="14082" width="10.140625" style="96" customWidth="1"/>
    <col min="14083" max="14083" width="15.5703125" style="96" customWidth="1"/>
    <col min="14084" max="14084" width="10.140625" style="96" customWidth="1"/>
    <col min="14085" max="14085" width="14.7109375" style="96" customWidth="1"/>
    <col min="14086" max="14086" width="9.7109375" style="96" customWidth="1"/>
    <col min="14087" max="14087" width="11.140625" style="96" customWidth="1"/>
    <col min="14088" max="14088" width="6.28515625" style="96" customWidth="1"/>
    <col min="14089" max="14106" width="0" style="96" hidden="1" customWidth="1"/>
    <col min="14107" max="14107" width="8.42578125" style="96" bestFit="1" customWidth="1"/>
    <col min="14108" max="14108" width="9.7109375" style="96" bestFit="1" customWidth="1"/>
    <col min="14109" max="14109" width="10" style="96" bestFit="1" customWidth="1"/>
    <col min="14110" max="14110" width="11.28515625" style="96" bestFit="1" customWidth="1"/>
    <col min="14111" max="14111" width="8.42578125" style="96" bestFit="1" customWidth="1"/>
    <col min="14112" max="14112" width="9.7109375" style="96" bestFit="1" customWidth="1"/>
    <col min="14113" max="14113" width="8.7109375" style="96" bestFit="1" customWidth="1"/>
    <col min="14114" max="14114" width="11.28515625" style="96" bestFit="1" customWidth="1"/>
    <col min="14115" max="14115" width="8.42578125" style="96" bestFit="1" customWidth="1"/>
    <col min="14116" max="14116" width="9.7109375" style="96" bestFit="1" customWidth="1"/>
    <col min="14117" max="14117" width="8.7109375" style="96" bestFit="1" customWidth="1"/>
    <col min="14118" max="14118" width="10" style="96" customWidth="1"/>
    <col min="14119" max="14119" width="13.140625" style="96" customWidth="1"/>
    <col min="14120" max="14120" width="8.5703125" style="96" bestFit="1" customWidth="1"/>
    <col min="14121" max="14121" width="8.85546875" style="96" bestFit="1" customWidth="1"/>
    <col min="14122" max="14122" width="7.5703125" style="96" bestFit="1" customWidth="1"/>
    <col min="14123" max="14123" width="10.42578125" style="96" customWidth="1"/>
    <col min="14124" max="14125" width="8.42578125" style="96" bestFit="1" customWidth="1"/>
    <col min="14126" max="14126" width="11.140625" style="96" customWidth="1"/>
    <col min="14127" max="14127" width="12.85546875" style="96" customWidth="1"/>
    <col min="14128" max="14128" width="11.28515625" style="96" customWidth="1"/>
    <col min="14129" max="14129" width="10.28515625" style="96" customWidth="1"/>
    <col min="14130" max="14131" width="0" style="96" hidden="1" customWidth="1"/>
    <col min="14132" max="14334" width="9.140625" style="96"/>
    <col min="14335" max="14335" width="8.140625" style="96" customWidth="1"/>
    <col min="14336" max="14336" width="28.140625" style="96" customWidth="1"/>
    <col min="14337" max="14337" width="7.5703125" style="96" customWidth="1"/>
    <col min="14338" max="14338" width="10.140625" style="96" customWidth="1"/>
    <col min="14339" max="14339" width="15.5703125" style="96" customWidth="1"/>
    <col min="14340" max="14340" width="10.140625" style="96" customWidth="1"/>
    <col min="14341" max="14341" width="14.7109375" style="96" customWidth="1"/>
    <col min="14342" max="14342" width="9.7109375" style="96" customWidth="1"/>
    <col min="14343" max="14343" width="11.140625" style="96" customWidth="1"/>
    <col min="14344" max="14344" width="6.28515625" style="96" customWidth="1"/>
    <col min="14345" max="14362" width="0" style="96" hidden="1" customWidth="1"/>
    <col min="14363" max="14363" width="8.42578125" style="96" bestFit="1" customWidth="1"/>
    <col min="14364" max="14364" width="9.7109375" style="96" bestFit="1" customWidth="1"/>
    <col min="14365" max="14365" width="10" style="96" bestFit="1" customWidth="1"/>
    <col min="14366" max="14366" width="11.28515625" style="96" bestFit="1" customWidth="1"/>
    <col min="14367" max="14367" width="8.42578125" style="96" bestFit="1" customWidth="1"/>
    <col min="14368" max="14368" width="9.7109375" style="96" bestFit="1" customWidth="1"/>
    <col min="14369" max="14369" width="8.7109375" style="96" bestFit="1" customWidth="1"/>
    <col min="14370" max="14370" width="11.28515625" style="96" bestFit="1" customWidth="1"/>
    <col min="14371" max="14371" width="8.42578125" style="96" bestFit="1" customWidth="1"/>
    <col min="14372" max="14372" width="9.7109375" style="96" bestFit="1" customWidth="1"/>
    <col min="14373" max="14373" width="8.7109375" style="96" bestFit="1" customWidth="1"/>
    <col min="14374" max="14374" width="10" style="96" customWidth="1"/>
    <col min="14375" max="14375" width="13.140625" style="96" customWidth="1"/>
    <col min="14376" max="14376" width="8.5703125" style="96" bestFit="1" customWidth="1"/>
    <col min="14377" max="14377" width="8.85546875" style="96" bestFit="1" customWidth="1"/>
    <col min="14378" max="14378" width="7.5703125" style="96" bestFit="1" customWidth="1"/>
    <col min="14379" max="14379" width="10.42578125" style="96" customWidth="1"/>
    <col min="14380" max="14381" width="8.42578125" style="96" bestFit="1" customWidth="1"/>
    <col min="14382" max="14382" width="11.140625" style="96" customWidth="1"/>
    <col min="14383" max="14383" width="12.85546875" style="96" customWidth="1"/>
    <col min="14384" max="14384" width="11.28515625" style="96" customWidth="1"/>
    <col min="14385" max="14385" width="10.28515625" style="96" customWidth="1"/>
    <col min="14386" max="14387" width="0" style="96" hidden="1" customWidth="1"/>
    <col min="14388" max="14590" width="9.140625" style="96"/>
    <col min="14591" max="14591" width="8.140625" style="96" customWidth="1"/>
    <col min="14592" max="14592" width="28.140625" style="96" customWidth="1"/>
    <col min="14593" max="14593" width="7.5703125" style="96" customWidth="1"/>
    <col min="14594" max="14594" width="10.140625" style="96" customWidth="1"/>
    <col min="14595" max="14595" width="15.5703125" style="96" customWidth="1"/>
    <col min="14596" max="14596" width="10.140625" style="96" customWidth="1"/>
    <col min="14597" max="14597" width="14.7109375" style="96" customWidth="1"/>
    <col min="14598" max="14598" width="9.7109375" style="96" customWidth="1"/>
    <col min="14599" max="14599" width="11.140625" style="96" customWidth="1"/>
    <col min="14600" max="14600" width="6.28515625" style="96" customWidth="1"/>
    <col min="14601" max="14618" width="0" style="96" hidden="1" customWidth="1"/>
    <col min="14619" max="14619" width="8.42578125" style="96" bestFit="1" customWidth="1"/>
    <col min="14620" max="14620" width="9.7109375" style="96" bestFit="1" customWidth="1"/>
    <col min="14621" max="14621" width="10" style="96" bestFit="1" customWidth="1"/>
    <col min="14622" max="14622" width="11.28515625" style="96" bestFit="1" customWidth="1"/>
    <col min="14623" max="14623" width="8.42578125" style="96" bestFit="1" customWidth="1"/>
    <col min="14624" max="14624" width="9.7109375" style="96" bestFit="1" customWidth="1"/>
    <col min="14625" max="14625" width="8.7109375" style="96" bestFit="1" customWidth="1"/>
    <col min="14626" max="14626" width="11.28515625" style="96" bestFit="1" customWidth="1"/>
    <col min="14627" max="14627" width="8.42578125" style="96" bestFit="1" customWidth="1"/>
    <col min="14628" max="14628" width="9.7109375" style="96" bestFit="1" customWidth="1"/>
    <col min="14629" max="14629" width="8.7109375" style="96" bestFit="1" customWidth="1"/>
    <col min="14630" max="14630" width="10" style="96" customWidth="1"/>
    <col min="14631" max="14631" width="13.140625" style="96" customWidth="1"/>
    <col min="14632" max="14632" width="8.5703125" style="96" bestFit="1" customWidth="1"/>
    <col min="14633" max="14633" width="8.85546875" style="96" bestFit="1" customWidth="1"/>
    <col min="14634" max="14634" width="7.5703125" style="96" bestFit="1" customWidth="1"/>
    <col min="14635" max="14635" width="10.42578125" style="96" customWidth="1"/>
    <col min="14636" max="14637" width="8.42578125" style="96" bestFit="1" customWidth="1"/>
    <col min="14638" max="14638" width="11.140625" style="96" customWidth="1"/>
    <col min="14639" max="14639" width="12.85546875" style="96" customWidth="1"/>
    <col min="14640" max="14640" width="11.28515625" style="96" customWidth="1"/>
    <col min="14641" max="14641" width="10.28515625" style="96" customWidth="1"/>
    <col min="14642" max="14643" width="0" style="96" hidden="1" customWidth="1"/>
    <col min="14644" max="14846" width="9.140625" style="96"/>
    <col min="14847" max="14847" width="8.140625" style="96" customWidth="1"/>
    <col min="14848" max="14848" width="28.140625" style="96" customWidth="1"/>
    <col min="14849" max="14849" width="7.5703125" style="96" customWidth="1"/>
    <col min="14850" max="14850" width="10.140625" style="96" customWidth="1"/>
    <col min="14851" max="14851" width="15.5703125" style="96" customWidth="1"/>
    <col min="14852" max="14852" width="10.140625" style="96" customWidth="1"/>
    <col min="14853" max="14853" width="14.7109375" style="96" customWidth="1"/>
    <col min="14854" max="14854" width="9.7109375" style="96" customWidth="1"/>
    <col min="14855" max="14855" width="11.140625" style="96" customWidth="1"/>
    <col min="14856" max="14856" width="6.28515625" style="96" customWidth="1"/>
    <col min="14857" max="14874" width="0" style="96" hidden="1" customWidth="1"/>
    <col min="14875" max="14875" width="8.42578125" style="96" bestFit="1" customWidth="1"/>
    <col min="14876" max="14876" width="9.7109375" style="96" bestFit="1" customWidth="1"/>
    <col min="14877" max="14877" width="10" style="96" bestFit="1" customWidth="1"/>
    <col min="14878" max="14878" width="11.28515625" style="96" bestFit="1" customWidth="1"/>
    <col min="14879" max="14879" width="8.42578125" style="96" bestFit="1" customWidth="1"/>
    <col min="14880" max="14880" width="9.7109375" style="96" bestFit="1" customWidth="1"/>
    <col min="14881" max="14881" width="8.7109375" style="96" bestFit="1" customWidth="1"/>
    <col min="14882" max="14882" width="11.28515625" style="96" bestFit="1" customWidth="1"/>
    <col min="14883" max="14883" width="8.42578125" style="96" bestFit="1" customWidth="1"/>
    <col min="14884" max="14884" width="9.7109375" style="96" bestFit="1" customWidth="1"/>
    <col min="14885" max="14885" width="8.7109375" style="96" bestFit="1" customWidth="1"/>
    <col min="14886" max="14886" width="10" style="96" customWidth="1"/>
    <col min="14887" max="14887" width="13.140625" style="96" customWidth="1"/>
    <col min="14888" max="14888" width="8.5703125" style="96" bestFit="1" customWidth="1"/>
    <col min="14889" max="14889" width="8.85546875" style="96" bestFit="1" customWidth="1"/>
    <col min="14890" max="14890" width="7.5703125" style="96" bestFit="1" customWidth="1"/>
    <col min="14891" max="14891" width="10.42578125" style="96" customWidth="1"/>
    <col min="14892" max="14893" width="8.42578125" style="96" bestFit="1" customWidth="1"/>
    <col min="14894" max="14894" width="11.140625" style="96" customWidth="1"/>
    <col min="14895" max="14895" width="12.85546875" style="96" customWidth="1"/>
    <col min="14896" max="14896" width="11.28515625" style="96" customWidth="1"/>
    <col min="14897" max="14897" width="10.28515625" style="96" customWidth="1"/>
    <col min="14898" max="14899" width="0" style="96" hidden="1" customWidth="1"/>
    <col min="14900" max="15102" width="9.140625" style="96"/>
    <col min="15103" max="15103" width="8.140625" style="96" customWidth="1"/>
    <col min="15104" max="15104" width="28.140625" style="96" customWidth="1"/>
    <col min="15105" max="15105" width="7.5703125" style="96" customWidth="1"/>
    <col min="15106" max="15106" width="10.140625" style="96" customWidth="1"/>
    <col min="15107" max="15107" width="15.5703125" style="96" customWidth="1"/>
    <col min="15108" max="15108" width="10.140625" style="96" customWidth="1"/>
    <col min="15109" max="15109" width="14.7109375" style="96" customWidth="1"/>
    <col min="15110" max="15110" width="9.7109375" style="96" customWidth="1"/>
    <col min="15111" max="15111" width="11.140625" style="96" customWidth="1"/>
    <col min="15112" max="15112" width="6.28515625" style="96" customWidth="1"/>
    <col min="15113" max="15130" width="0" style="96" hidden="1" customWidth="1"/>
    <col min="15131" max="15131" width="8.42578125" style="96" bestFit="1" customWidth="1"/>
    <col min="15132" max="15132" width="9.7109375" style="96" bestFit="1" customWidth="1"/>
    <col min="15133" max="15133" width="10" style="96" bestFit="1" customWidth="1"/>
    <col min="15134" max="15134" width="11.28515625" style="96" bestFit="1" customWidth="1"/>
    <col min="15135" max="15135" width="8.42578125" style="96" bestFit="1" customWidth="1"/>
    <col min="15136" max="15136" width="9.7109375" style="96" bestFit="1" customWidth="1"/>
    <col min="15137" max="15137" width="8.7109375" style="96" bestFit="1" customWidth="1"/>
    <col min="15138" max="15138" width="11.28515625" style="96" bestFit="1" customWidth="1"/>
    <col min="15139" max="15139" width="8.42578125" style="96" bestFit="1" customWidth="1"/>
    <col min="15140" max="15140" width="9.7109375" style="96" bestFit="1" customWidth="1"/>
    <col min="15141" max="15141" width="8.7109375" style="96" bestFit="1" customWidth="1"/>
    <col min="15142" max="15142" width="10" style="96" customWidth="1"/>
    <col min="15143" max="15143" width="13.140625" style="96" customWidth="1"/>
    <col min="15144" max="15144" width="8.5703125" style="96" bestFit="1" customWidth="1"/>
    <col min="15145" max="15145" width="8.85546875" style="96" bestFit="1" customWidth="1"/>
    <col min="15146" max="15146" width="7.5703125" style="96" bestFit="1" customWidth="1"/>
    <col min="15147" max="15147" width="10.42578125" style="96" customWidth="1"/>
    <col min="15148" max="15149" width="8.42578125" style="96" bestFit="1" customWidth="1"/>
    <col min="15150" max="15150" width="11.140625" style="96" customWidth="1"/>
    <col min="15151" max="15151" width="12.85546875" style="96" customWidth="1"/>
    <col min="15152" max="15152" width="11.28515625" style="96" customWidth="1"/>
    <col min="15153" max="15153" width="10.28515625" style="96" customWidth="1"/>
    <col min="15154" max="15155" width="0" style="96" hidden="1" customWidth="1"/>
    <col min="15156" max="15358" width="9.140625" style="96"/>
    <col min="15359" max="15359" width="8.140625" style="96" customWidth="1"/>
    <col min="15360" max="15360" width="28.140625" style="96" customWidth="1"/>
    <col min="15361" max="15361" width="7.5703125" style="96" customWidth="1"/>
    <col min="15362" max="15362" width="10.140625" style="96" customWidth="1"/>
    <col min="15363" max="15363" width="15.5703125" style="96" customWidth="1"/>
    <col min="15364" max="15364" width="10.140625" style="96" customWidth="1"/>
    <col min="15365" max="15365" width="14.7109375" style="96" customWidth="1"/>
    <col min="15366" max="15366" width="9.7109375" style="96" customWidth="1"/>
    <col min="15367" max="15367" width="11.140625" style="96" customWidth="1"/>
    <col min="15368" max="15368" width="6.28515625" style="96" customWidth="1"/>
    <col min="15369" max="15386" width="0" style="96" hidden="1" customWidth="1"/>
    <col min="15387" max="15387" width="8.42578125" style="96" bestFit="1" customWidth="1"/>
    <col min="15388" max="15388" width="9.7109375" style="96" bestFit="1" customWidth="1"/>
    <col min="15389" max="15389" width="10" style="96" bestFit="1" customWidth="1"/>
    <col min="15390" max="15390" width="11.28515625" style="96" bestFit="1" customWidth="1"/>
    <col min="15391" max="15391" width="8.42578125" style="96" bestFit="1" customWidth="1"/>
    <col min="15392" max="15392" width="9.7109375" style="96" bestFit="1" customWidth="1"/>
    <col min="15393" max="15393" width="8.7109375" style="96" bestFit="1" customWidth="1"/>
    <col min="15394" max="15394" width="11.28515625" style="96" bestFit="1" customWidth="1"/>
    <col min="15395" max="15395" width="8.42578125" style="96" bestFit="1" customWidth="1"/>
    <col min="15396" max="15396" width="9.7109375" style="96" bestFit="1" customWidth="1"/>
    <col min="15397" max="15397" width="8.7109375" style="96" bestFit="1" customWidth="1"/>
    <col min="15398" max="15398" width="10" style="96" customWidth="1"/>
    <col min="15399" max="15399" width="13.140625" style="96" customWidth="1"/>
    <col min="15400" max="15400" width="8.5703125" style="96" bestFit="1" customWidth="1"/>
    <col min="15401" max="15401" width="8.85546875" style="96" bestFit="1" customWidth="1"/>
    <col min="15402" max="15402" width="7.5703125" style="96" bestFit="1" customWidth="1"/>
    <col min="15403" max="15403" width="10.42578125" style="96" customWidth="1"/>
    <col min="15404" max="15405" width="8.42578125" style="96" bestFit="1" customWidth="1"/>
    <col min="15406" max="15406" width="11.140625" style="96" customWidth="1"/>
    <col min="15407" max="15407" width="12.85546875" style="96" customWidth="1"/>
    <col min="15408" max="15408" width="11.28515625" style="96" customWidth="1"/>
    <col min="15409" max="15409" width="10.28515625" style="96" customWidth="1"/>
    <col min="15410" max="15411" width="0" style="96" hidden="1" customWidth="1"/>
    <col min="15412" max="15614" width="9.140625" style="96"/>
    <col min="15615" max="15615" width="8.140625" style="96" customWidth="1"/>
    <col min="15616" max="15616" width="28.140625" style="96" customWidth="1"/>
    <col min="15617" max="15617" width="7.5703125" style="96" customWidth="1"/>
    <col min="15618" max="15618" width="10.140625" style="96" customWidth="1"/>
    <col min="15619" max="15619" width="15.5703125" style="96" customWidth="1"/>
    <col min="15620" max="15620" width="10.140625" style="96" customWidth="1"/>
    <col min="15621" max="15621" width="14.7109375" style="96" customWidth="1"/>
    <col min="15622" max="15622" width="9.7109375" style="96" customWidth="1"/>
    <col min="15623" max="15623" width="11.140625" style="96" customWidth="1"/>
    <col min="15624" max="15624" width="6.28515625" style="96" customWidth="1"/>
    <col min="15625" max="15642" width="0" style="96" hidden="1" customWidth="1"/>
    <col min="15643" max="15643" width="8.42578125" style="96" bestFit="1" customWidth="1"/>
    <col min="15644" max="15644" width="9.7109375" style="96" bestFit="1" customWidth="1"/>
    <col min="15645" max="15645" width="10" style="96" bestFit="1" customWidth="1"/>
    <col min="15646" max="15646" width="11.28515625" style="96" bestFit="1" customWidth="1"/>
    <col min="15647" max="15647" width="8.42578125" style="96" bestFit="1" customWidth="1"/>
    <col min="15648" max="15648" width="9.7109375" style="96" bestFit="1" customWidth="1"/>
    <col min="15649" max="15649" width="8.7109375" style="96" bestFit="1" customWidth="1"/>
    <col min="15650" max="15650" width="11.28515625" style="96" bestFit="1" customWidth="1"/>
    <col min="15651" max="15651" width="8.42578125" style="96" bestFit="1" customWidth="1"/>
    <col min="15652" max="15652" width="9.7109375" style="96" bestFit="1" customWidth="1"/>
    <col min="15653" max="15653" width="8.7109375" style="96" bestFit="1" customWidth="1"/>
    <col min="15654" max="15654" width="10" style="96" customWidth="1"/>
    <col min="15655" max="15655" width="13.140625" style="96" customWidth="1"/>
    <col min="15656" max="15656" width="8.5703125" style="96" bestFit="1" customWidth="1"/>
    <col min="15657" max="15657" width="8.85546875" style="96" bestFit="1" customWidth="1"/>
    <col min="15658" max="15658" width="7.5703125" style="96" bestFit="1" customWidth="1"/>
    <col min="15659" max="15659" width="10.42578125" style="96" customWidth="1"/>
    <col min="15660" max="15661" width="8.42578125" style="96" bestFit="1" customWidth="1"/>
    <col min="15662" max="15662" width="11.140625" style="96" customWidth="1"/>
    <col min="15663" max="15663" width="12.85546875" style="96" customWidth="1"/>
    <col min="15664" max="15664" width="11.28515625" style="96" customWidth="1"/>
    <col min="15665" max="15665" width="10.28515625" style="96" customWidth="1"/>
    <col min="15666" max="15667" width="0" style="96" hidden="1" customWidth="1"/>
    <col min="15668" max="15870" width="9.140625" style="96"/>
    <col min="15871" max="15871" width="8.140625" style="96" customWidth="1"/>
    <col min="15872" max="15872" width="28.140625" style="96" customWidth="1"/>
    <col min="15873" max="15873" width="7.5703125" style="96" customWidth="1"/>
    <col min="15874" max="15874" width="10.140625" style="96" customWidth="1"/>
    <col min="15875" max="15875" width="15.5703125" style="96" customWidth="1"/>
    <col min="15876" max="15876" width="10.140625" style="96" customWidth="1"/>
    <col min="15877" max="15877" width="14.7109375" style="96" customWidth="1"/>
    <col min="15878" max="15878" width="9.7109375" style="96" customWidth="1"/>
    <col min="15879" max="15879" width="11.140625" style="96" customWidth="1"/>
    <col min="15880" max="15880" width="6.28515625" style="96" customWidth="1"/>
    <col min="15881" max="15898" width="0" style="96" hidden="1" customWidth="1"/>
    <col min="15899" max="15899" width="8.42578125" style="96" bestFit="1" customWidth="1"/>
    <col min="15900" max="15900" width="9.7109375" style="96" bestFit="1" customWidth="1"/>
    <col min="15901" max="15901" width="10" style="96" bestFit="1" customWidth="1"/>
    <col min="15902" max="15902" width="11.28515625" style="96" bestFit="1" customWidth="1"/>
    <col min="15903" max="15903" width="8.42578125" style="96" bestFit="1" customWidth="1"/>
    <col min="15904" max="15904" width="9.7109375" style="96" bestFit="1" customWidth="1"/>
    <col min="15905" max="15905" width="8.7109375" style="96" bestFit="1" customWidth="1"/>
    <col min="15906" max="15906" width="11.28515625" style="96" bestFit="1" customWidth="1"/>
    <col min="15907" max="15907" width="8.42578125" style="96" bestFit="1" customWidth="1"/>
    <col min="15908" max="15908" width="9.7109375" style="96" bestFit="1" customWidth="1"/>
    <col min="15909" max="15909" width="8.7109375" style="96" bestFit="1" customWidth="1"/>
    <col min="15910" max="15910" width="10" style="96" customWidth="1"/>
    <col min="15911" max="15911" width="13.140625" style="96" customWidth="1"/>
    <col min="15912" max="15912" width="8.5703125" style="96" bestFit="1" customWidth="1"/>
    <col min="15913" max="15913" width="8.85546875" style="96" bestFit="1" customWidth="1"/>
    <col min="15914" max="15914" width="7.5703125" style="96" bestFit="1" customWidth="1"/>
    <col min="15915" max="15915" width="10.42578125" style="96" customWidth="1"/>
    <col min="15916" max="15917" width="8.42578125" style="96" bestFit="1" customWidth="1"/>
    <col min="15918" max="15918" width="11.140625" style="96" customWidth="1"/>
    <col min="15919" max="15919" width="12.85546875" style="96" customWidth="1"/>
    <col min="15920" max="15920" width="11.28515625" style="96" customWidth="1"/>
    <col min="15921" max="15921" width="10.28515625" style="96" customWidth="1"/>
    <col min="15922" max="15923" width="0" style="96" hidden="1" customWidth="1"/>
    <col min="15924" max="16126" width="9.140625" style="96"/>
    <col min="16127" max="16127" width="8.140625" style="96" customWidth="1"/>
    <col min="16128" max="16128" width="28.140625" style="96" customWidth="1"/>
    <col min="16129" max="16129" width="7.5703125" style="96" customWidth="1"/>
    <col min="16130" max="16130" width="10.140625" style="96" customWidth="1"/>
    <col min="16131" max="16131" width="15.5703125" style="96" customWidth="1"/>
    <col min="16132" max="16132" width="10.140625" style="96" customWidth="1"/>
    <col min="16133" max="16133" width="14.7109375" style="96" customWidth="1"/>
    <col min="16134" max="16134" width="9.7109375" style="96" customWidth="1"/>
    <col min="16135" max="16135" width="11.140625" style="96" customWidth="1"/>
    <col min="16136" max="16136" width="6.28515625" style="96" customWidth="1"/>
    <col min="16137" max="16154" width="0" style="96" hidden="1" customWidth="1"/>
    <col min="16155" max="16155" width="8.42578125" style="96" bestFit="1" customWidth="1"/>
    <col min="16156" max="16156" width="9.7109375" style="96" bestFit="1" customWidth="1"/>
    <col min="16157" max="16157" width="10" style="96" bestFit="1" customWidth="1"/>
    <col min="16158" max="16158" width="11.28515625" style="96" bestFit="1" customWidth="1"/>
    <col min="16159" max="16159" width="8.42578125" style="96" bestFit="1" customWidth="1"/>
    <col min="16160" max="16160" width="9.7109375" style="96" bestFit="1" customWidth="1"/>
    <col min="16161" max="16161" width="8.7109375" style="96" bestFit="1" customWidth="1"/>
    <col min="16162" max="16162" width="11.28515625" style="96" bestFit="1" customWidth="1"/>
    <col min="16163" max="16163" width="8.42578125" style="96" bestFit="1" customWidth="1"/>
    <col min="16164" max="16164" width="9.7109375" style="96" bestFit="1" customWidth="1"/>
    <col min="16165" max="16165" width="8.7109375" style="96" bestFit="1" customWidth="1"/>
    <col min="16166" max="16166" width="10" style="96" customWidth="1"/>
    <col min="16167" max="16167" width="13.140625" style="96" customWidth="1"/>
    <col min="16168" max="16168" width="8.5703125" style="96" bestFit="1" customWidth="1"/>
    <col min="16169" max="16169" width="8.85546875" style="96" bestFit="1" customWidth="1"/>
    <col min="16170" max="16170" width="7.5703125" style="96" bestFit="1" customWidth="1"/>
    <col min="16171" max="16171" width="10.42578125" style="96" customWidth="1"/>
    <col min="16172" max="16173" width="8.42578125" style="96" bestFit="1" customWidth="1"/>
    <col min="16174" max="16174" width="11.140625" style="96" customWidth="1"/>
    <col min="16175" max="16175" width="12.85546875" style="96" customWidth="1"/>
    <col min="16176" max="16176" width="11.28515625" style="96" customWidth="1"/>
    <col min="16177" max="16177" width="10.28515625" style="96" customWidth="1"/>
    <col min="16178" max="16179" width="0" style="96" hidden="1" customWidth="1"/>
    <col min="16180" max="16384" width="9.140625" style="96"/>
  </cols>
  <sheetData>
    <row r="1" spans="1:248">
      <c r="A1" s="94"/>
      <c r="B1" s="94"/>
      <c r="C1" s="94"/>
      <c r="D1" s="94"/>
      <c r="E1" s="95"/>
      <c r="F1" s="94"/>
      <c r="G1" s="95"/>
      <c r="H1" s="94"/>
      <c r="J1" s="94"/>
      <c r="K1" s="94"/>
      <c r="L1" s="94"/>
      <c r="M1" s="94"/>
      <c r="N1" s="94"/>
      <c r="O1" s="94"/>
      <c r="P1" s="94"/>
      <c r="Q1" s="94"/>
      <c r="R1" s="94"/>
      <c r="S1" s="94"/>
      <c r="T1" s="94"/>
      <c r="U1" s="94"/>
      <c r="V1" s="94"/>
      <c r="W1" s="94"/>
      <c r="X1" s="94"/>
      <c r="Y1" s="94"/>
      <c r="Z1" s="94"/>
      <c r="AA1" s="94"/>
      <c r="AB1" s="94"/>
      <c r="AC1" s="94"/>
      <c r="AD1" s="94"/>
    </row>
    <row r="2" spans="1:248" ht="71.25" customHeight="1">
      <c r="A2" s="96"/>
      <c r="B2" s="98" t="s">
        <v>379</v>
      </c>
      <c r="C2" s="96"/>
      <c r="D2" s="184" t="s">
        <v>1</v>
      </c>
      <c r="E2" s="184"/>
      <c r="F2" s="184"/>
      <c r="G2" s="99"/>
      <c r="H2" s="100"/>
      <c r="I2" s="100"/>
      <c r="J2" s="100"/>
      <c r="K2" s="101"/>
      <c r="L2" s="101"/>
      <c r="M2" s="101"/>
      <c r="N2" s="101"/>
      <c r="O2" s="101"/>
      <c r="P2" s="101"/>
      <c r="Q2" s="101"/>
      <c r="R2" s="101"/>
      <c r="S2" s="101"/>
      <c r="T2" s="101"/>
      <c r="U2" s="101"/>
      <c r="V2" s="101"/>
      <c r="W2" s="101"/>
      <c r="X2" s="101"/>
      <c r="Y2" s="101"/>
      <c r="Z2" s="101"/>
      <c r="AA2" s="101"/>
      <c r="AB2" s="101"/>
      <c r="AC2" s="101"/>
      <c r="AD2" s="101"/>
    </row>
    <row r="3" spans="1:248" ht="35.25" customHeight="1">
      <c r="A3" s="96"/>
      <c r="B3" s="102" t="s">
        <v>380</v>
      </c>
      <c r="C3" s="96"/>
      <c r="D3" s="187" t="s">
        <v>392</v>
      </c>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4" spans="1:248" ht="107.25" customHeight="1" thickBot="1">
      <c r="A4" s="96"/>
      <c r="B4" s="185" t="s">
        <v>408</v>
      </c>
      <c r="C4" s="185"/>
      <c r="D4" s="185"/>
      <c r="E4" s="185"/>
      <c r="F4" s="185"/>
      <c r="G4" s="97"/>
      <c r="H4" s="96"/>
      <c r="J4" s="96"/>
      <c r="K4" s="96"/>
      <c r="L4" s="96"/>
      <c r="M4" s="96"/>
      <c r="N4" s="96"/>
      <c r="O4" s="96"/>
      <c r="P4" s="96"/>
      <c r="Q4" s="96"/>
      <c r="R4" s="96"/>
      <c r="S4" s="96"/>
      <c r="T4" s="96"/>
      <c r="U4" s="96"/>
      <c r="V4" s="96"/>
      <c r="W4" s="96"/>
      <c r="X4" s="96"/>
      <c r="Y4" s="96"/>
      <c r="Z4" s="96"/>
      <c r="AA4" s="96"/>
      <c r="AB4" s="96"/>
      <c r="AC4" s="96"/>
      <c r="AD4" s="96"/>
      <c r="AX4" s="103" t="s">
        <v>381</v>
      </c>
    </row>
    <row r="5" spans="1:248" s="112" customFormat="1" ht="86.25" customHeight="1">
      <c r="A5" s="104"/>
      <c r="B5" s="105" t="s">
        <v>3</v>
      </c>
      <c r="C5" s="105" t="s">
        <v>4</v>
      </c>
      <c r="D5" s="105" t="s">
        <v>389</v>
      </c>
      <c r="E5" s="105" t="s">
        <v>390</v>
      </c>
      <c r="F5" s="105" t="s">
        <v>398</v>
      </c>
      <c r="G5" s="105" t="s">
        <v>399</v>
      </c>
      <c r="H5" s="194" t="s">
        <v>400</v>
      </c>
      <c r="I5" s="105" t="s">
        <v>402</v>
      </c>
      <c r="J5" s="105" t="s">
        <v>14</v>
      </c>
      <c r="K5" s="106" t="s">
        <v>16</v>
      </c>
      <c r="L5" s="107"/>
      <c r="M5" s="108"/>
      <c r="N5" s="106" t="s">
        <v>17</v>
      </c>
      <c r="O5" s="107"/>
      <c r="P5" s="108"/>
      <c r="Q5" s="106" t="s">
        <v>382</v>
      </c>
      <c r="R5" s="107"/>
      <c r="S5" s="108"/>
      <c r="T5" s="106" t="s">
        <v>18</v>
      </c>
      <c r="U5" s="107"/>
      <c r="V5" s="108"/>
      <c r="W5" s="106" t="s">
        <v>19</v>
      </c>
      <c r="X5" s="107"/>
      <c r="Y5" s="108"/>
      <c r="Z5" s="106" t="s">
        <v>20</v>
      </c>
      <c r="AA5" s="107"/>
      <c r="AB5" s="108"/>
      <c r="AC5" s="168" t="s">
        <v>393</v>
      </c>
      <c r="AD5" s="169"/>
      <c r="AE5" s="170"/>
      <c r="AF5" s="105" t="s">
        <v>298</v>
      </c>
      <c r="AG5" s="186" t="s">
        <v>394</v>
      </c>
      <c r="AH5" s="186"/>
      <c r="AI5" s="186"/>
      <c r="AJ5" s="105" t="s">
        <v>395</v>
      </c>
      <c r="AK5" s="250" t="s">
        <v>404</v>
      </c>
      <c r="AL5" s="251"/>
      <c r="AM5" s="252"/>
      <c r="AN5" s="105" t="s">
        <v>405</v>
      </c>
      <c r="AO5" s="186" t="s">
        <v>406</v>
      </c>
      <c r="AP5" s="186"/>
      <c r="AQ5" s="186"/>
      <c r="AR5" s="186"/>
      <c r="AS5" s="186"/>
      <c r="AT5" s="186"/>
      <c r="AU5" s="186"/>
      <c r="AV5" s="105" t="s">
        <v>407</v>
      </c>
      <c r="AW5" s="109" t="s">
        <v>297</v>
      </c>
      <c r="AX5" s="110" t="s">
        <v>384</v>
      </c>
      <c r="AY5" s="111"/>
    </row>
    <row r="6" spans="1:248" ht="79.5" customHeight="1">
      <c r="A6" s="113"/>
      <c r="B6" s="114"/>
      <c r="C6" s="115"/>
      <c r="D6" s="115"/>
      <c r="E6" s="116"/>
      <c r="F6" s="115"/>
      <c r="G6" s="116"/>
      <c r="H6" s="195"/>
      <c r="I6" s="115"/>
      <c r="J6" s="115"/>
      <c r="K6" s="117" t="s">
        <v>37</v>
      </c>
      <c r="L6" s="117" t="s">
        <v>38</v>
      </c>
      <c r="M6" s="117" t="s">
        <v>39</v>
      </c>
      <c r="N6" s="117" t="s">
        <v>37</v>
      </c>
      <c r="O6" s="117" t="s">
        <v>38</v>
      </c>
      <c r="P6" s="117" t="s">
        <v>39</v>
      </c>
      <c r="Q6" s="117" t="s">
        <v>37</v>
      </c>
      <c r="R6" s="117" t="s">
        <v>38</v>
      </c>
      <c r="S6" s="117" t="s">
        <v>39</v>
      </c>
      <c r="T6" s="117" t="s">
        <v>37</v>
      </c>
      <c r="U6" s="117" t="s">
        <v>38</v>
      </c>
      <c r="V6" s="117" t="s">
        <v>39</v>
      </c>
      <c r="W6" s="117" t="s">
        <v>37</v>
      </c>
      <c r="X6" s="117" t="s">
        <v>38</v>
      </c>
      <c r="Y6" s="117" t="s">
        <v>39</v>
      </c>
      <c r="Z6" s="117" t="s">
        <v>37</v>
      </c>
      <c r="AA6" s="117" t="s">
        <v>38</v>
      </c>
      <c r="AB6" s="117" t="s">
        <v>39</v>
      </c>
      <c r="AC6" s="154" t="s">
        <v>32</v>
      </c>
      <c r="AD6" s="154" t="s">
        <v>403</v>
      </c>
      <c r="AE6" s="117" t="s">
        <v>39</v>
      </c>
      <c r="AF6" s="115"/>
      <c r="AG6" s="154" t="s">
        <v>32</v>
      </c>
      <c r="AH6" s="154" t="s">
        <v>403</v>
      </c>
      <c r="AI6" s="117" t="s">
        <v>39</v>
      </c>
      <c r="AJ6" s="115"/>
      <c r="AK6" s="115" t="s">
        <v>32</v>
      </c>
      <c r="AL6" s="115" t="s">
        <v>403</v>
      </c>
      <c r="AM6" s="118" t="s">
        <v>39</v>
      </c>
      <c r="AN6" s="115"/>
      <c r="AO6" s="152" t="s">
        <v>39</v>
      </c>
      <c r="AP6" s="153" t="s">
        <v>30</v>
      </c>
      <c r="AQ6" s="153" t="s">
        <v>31</v>
      </c>
      <c r="AR6" s="153" t="s">
        <v>32</v>
      </c>
      <c r="AS6" s="153" t="s">
        <v>33</v>
      </c>
      <c r="AT6" s="153" t="s">
        <v>383</v>
      </c>
      <c r="AU6" s="153" t="s">
        <v>35</v>
      </c>
      <c r="AV6" s="115"/>
      <c r="AW6" s="115"/>
      <c r="AX6" s="119"/>
      <c r="AY6" s="120"/>
    </row>
    <row r="7" spans="1:248" ht="17.25" customHeight="1">
      <c r="A7" s="121" t="s">
        <v>40</v>
      </c>
      <c r="B7" s="98" t="s">
        <v>41</v>
      </c>
      <c r="C7" s="98"/>
      <c r="D7" s="98"/>
      <c r="E7" s="122"/>
      <c r="F7" s="98"/>
      <c r="G7" s="122"/>
      <c r="H7" s="98"/>
      <c r="I7" s="123"/>
      <c r="J7" s="98"/>
      <c r="K7" s="98"/>
      <c r="L7" s="98"/>
      <c r="M7" s="98"/>
      <c r="N7" s="98"/>
      <c r="O7" s="98"/>
      <c r="P7" s="98"/>
      <c r="Q7" s="98"/>
      <c r="R7" s="98"/>
      <c r="S7" s="98"/>
      <c r="T7" s="98"/>
      <c r="U7" s="98"/>
      <c r="V7" s="98"/>
      <c r="W7" s="98"/>
      <c r="X7" s="98"/>
      <c r="Y7" s="98"/>
      <c r="Z7" s="98"/>
      <c r="AA7" s="98"/>
      <c r="AB7" s="98"/>
      <c r="AC7" s="98"/>
      <c r="AD7" s="98"/>
      <c r="AE7" s="123"/>
      <c r="AF7" s="123"/>
      <c r="AG7" s="123"/>
      <c r="AH7" s="123"/>
      <c r="AI7" s="123"/>
      <c r="AJ7" s="123"/>
      <c r="AK7" s="123"/>
      <c r="AL7" s="123"/>
      <c r="AM7" s="123"/>
      <c r="AN7" s="123"/>
      <c r="AO7" s="123"/>
      <c r="AP7" s="123"/>
      <c r="AQ7" s="123"/>
      <c r="AR7" s="123"/>
      <c r="AS7" s="123"/>
      <c r="AT7" s="123"/>
      <c r="AU7" s="123"/>
      <c r="AV7" s="123"/>
      <c r="AW7" s="123"/>
      <c r="AX7" s="124"/>
      <c r="AY7" s="120"/>
    </row>
    <row r="8" spans="1:248" ht="15" customHeight="1">
      <c r="A8" s="121"/>
      <c r="B8" s="118" t="s">
        <v>42</v>
      </c>
      <c r="C8" s="118" t="s">
        <v>43</v>
      </c>
      <c r="D8" s="118">
        <v>1</v>
      </c>
      <c r="E8" s="118">
        <v>1</v>
      </c>
      <c r="F8" s="118">
        <v>22</v>
      </c>
      <c r="G8" s="118"/>
      <c r="H8" s="118">
        <v>24</v>
      </c>
      <c r="I8" s="118">
        <v>24</v>
      </c>
      <c r="J8" s="118"/>
      <c r="K8" s="118">
        <v>1</v>
      </c>
      <c r="L8" s="118">
        <v>1</v>
      </c>
      <c r="M8" s="118">
        <v>1</v>
      </c>
      <c r="N8" s="118">
        <v>1</v>
      </c>
      <c r="O8" s="118">
        <v>1</v>
      </c>
      <c r="P8" s="118">
        <v>1</v>
      </c>
      <c r="Q8" s="118">
        <v>1</v>
      </c>
      <c r="R8" s="118">
        <v>1</v>
      </c>
      <c r="S8" s="118">
        <v>1</v>
      </c>
      <c r="T8" s="118">
        <v>1</v>
      </c>
      <c r="U8" s="118">
        <v>1</v>
      </c>
      <c r="V8" s="118">
        <v>1</v>
      </c>
      <c r="W8" s="118">
        <v>1</v>
      </c>
      <c r="X8" s="118">
        <v>1</v>
      </c>
      <c r="Y8" s="118">
        <v>1</v>
      </c>
      <c r="Z8" s="118">
        <v>1</v>
      </c>
      <c r="AA8" s="118">
        <v>1</v>
      </c>
      <c r="AB8" s="118">
        <v>1</v>
      </c>
      <c r="AC8" s="118"/>
      <c r="AD8" s="118"/>
      <c r="AE8" s="118"/>
      <c r="AF8" s="118"/>
      <c r="AG8" s="118"/>
      <c r="AH8" s="118"/>
      <c r="AI8" s="118"/>
      <c r="AJ8" s="118"/>
      <c r="AK8" s="118"/>
      <c r="AL8" s="118"/>
      <c r="AM8" s="118"/>
      <c r="AN8" s="118"/>
      <c r="AO8" s="118"/>
      <c r="AP8" s="118"/>
      <c r="AQ8" s="118"/>
      <c r="AR8" s="118"/>
      <c r="AS8" s="118"/>
      <c r="AT8" s="118"/>
      <c r="AU8" s="118"/>
      <c r="AV8" s="118"/>
      <c r="AW8" s="118"/>
      <c r="AX8" s="125">
        <v>1</v>
      </c>
      <c r="AY8" s="120"/>
    </row>
    <row r="9" spans="1:248" ht="12.75" customHeight="1">
      <c r="A9" s="121"/>
      <c r="B9" s="126" t="s">
        <v>44</v>
      </c>
      <c r="C9" s="117" t="s">
        <v>45</v>
      </c>
      <c r="D9" s="118">
        <v>3292</v>
      </c>
      <c r="E9" s="118">
        <v>3292</v>
      </c>
      <c r="F9" s="118">
        <v>1827</v>
      </c>
      <c r="G9" s="118"/>
      <c r="H9" s="118">
        <v>1845</v>
      </c>
      <c r="I9" s="118">
        <v>1845</v>
      </c>
      <c r="J9" s="118"/>
      <c r="K9" s="118">
        <v>3590</v>
      </c>
      <c r="L9" s="118">
        <v>3590</v>
      </c>
      <c r="M9" s="118">
        <v>3590</v>
      </c>
      <c r="N9" s="118">
        <v>3590</v>
      </c>
      <c r="O9" s="118">
        <v>3590</v>
      </c>
      <c r="P9" s="118">
        <v>3590</v>
      </c>
      <c r="Q9" s="118">
        <v>3590</v>
      </c>
      <c r="R9" s="118">
        <v>3590</v>
      </c>
      <c r="S9" s="118">
        <v>3590</v>
      </c>
      <c r="T9" s="118">
        <v>3590</v>
      </c>
      <c r="U9" s="118">
        <v>3590</v>
      </c>
      <c r="V9" s="118">
        <v>3590</v>
      </c>
      <c r="W9" s="118">
        <v>3590</v>
      </c>
      <c r="X9" s="118">
        <v>3590</v>
      </c>
      <c r="Y9" s="118">
        <v>3590</v>
      </c>
      <c r="Z9" s="118">
        <v>3590</v>
      </c>
      <c r="AA9" s="118">
        <v>3590</v>
      </c>
      <c r="AB9" s="118">
        <v>3590</v>
      </c>
      <c r="AC9" s="118">
        <v>1845</v>
      </c>
      <c r="AD9" s="118">
        <v>1845</v>
      </c>
      <c r="AE9" s="118">
        <v>1845</v>
      </c>
      <c r="AF9" s="118"/>
      <c r="AG9" s="118">
        <v>1845</v>
      </c>
      <c r="AH9" s="118">
        <v>1845</v>
      </c>
      <c r="AI9" s="118">
        <v>1845</v>
      </c>
      <c r="AJ9" s="118"/>
      <c r="AK9" s="118">
        <v>1845</v>
      </c>
      <c r="AL9" s="118">
        <v>1845</v>
      </c>
      <c r="AM9" s="118">
        <v>1845</v>
      </c>
      <c r="AN9" s="118">
        <v>0</v>
      </c>
      <c r="AO9" s="118">
        <v>1845</v>
      </c>
      <c r="AP9" s="118">
        <v>1845</v>
      </c>
      <c r="AQ9" s="118">
        <v>1845</v>
      </c>
      <c r="AR9" s="118">
        <v>1845</v>
      </c>
      <c r="AS9" s="118">
        <v>1845</v>
      </c>
      <c r="AT9" s="118">
        <v>1845</v>
      </c>
      <c r="AU9" s="118">
        <v>1845</v>
      </c>
      <c r="AV9" s="118"/>
      <c r="AW9" s="118">
        <v>1845</v>
      </c>
      <c r="AX9" s="125">
        <v>3440</v>
      </c>
      <c r="AY9" s="120"/>
    </row>
    <row r="10" spans="1:248" ht="12.75" customHeight="1">
      <c r="A10" s="127"/>
      <c r="B10" s="127" t="s">
        <v>385</v>
      </c>
      <c r="C10" s="117" t="s">
        <v>45</v>
      </c>
      <c r="D10" s="127">
        <v>1496</v>
      </c>
      <c r="E10" s="127">
        <v>1496</v>
      </c>
      <c r="F10" s="127">
        <v>1827</v>
      </c>
      <c r="G10" s="127"/>
      <c r="H10" s="127">
        <v>1845</v>
      </c>
      <c r="I10" s="127">
        <v>1845</v>
      </c>
      <c r="J10" s="127"/>
      <c r="K10" s="127">
        <v>1692</v>
      </c>
      <c r="L10" s="127">
        <v>1692</v>
      </c>
      <c r="M10" s="127">
        <v>1692</v>
      </c>
      <c r="N10" s="127">
        <v>1692</v>
      </c>
      <c r="O10" s="127">
        <v>1692</v>
      </c>
      <c r="P10" s="127">
        <v>1692</v>
      </c>
      <c r="Q10" s="127">
        <v>1692</v>
      </c>
      <c r="R10" s="127">
        <v>1692</v>
      </c>
      <c r="S10" s="127">
        <v>1692</v>
      </c>
      <c r="T10" s="127">
        <v>1692</v>
      </c>
      <c r="U10" s="127">
        <v>1692</v>
      </c>
      <c r="V10" s="127">
        <v>1692</v>
      </c>
      <c r="W10" s="127">
        <v>1692</v>
      </c>
      <c r="X10" s="127">
        <v>1692</v>
      </c>
      <c r="Y10" s="127">
        <v>1692</v>
      </c>
      <c r="Z10" s="127">
        <v>1692</v>
      </c>
      <c r="AA10" s="127">
        <v>1692</v>
      </c>
      <c r="AB10" s="127">
        <v>1692</v>
      </c>
      <c r="AC10" s="127">
        <v>1845</v>
      </c>
      <c r="AD10" s="127">
        <v>1845</v>
      </c>
      <c r="AE10" s="127">
        <v>1845</v>
      </c>
      <c r="AF10" s="127"/>
      <c r="AG10" s="127">
        <v>1845</v>
      </c>
      <c r="AH10" s="127">
        <v>1845</v>
      </c>
      <c r="AI10" s="127">
        <v>1845</v>
      </c>
      <c r="AJ10" s="127"/>
      <c r="AK10" s="127">
        <v>1845</v>
      </c>
      <c r="AL10" s="127">
        <v>1845</v>
      </c>
      <c r="AM10" s="118">
        <v>1845</v>
      </c>
      <c r="AN10" s="118">
        <v>0</v>
      </c>
      <c r="AO10" s="118">
        <v>1845</v>
      </c>
      <c r="AP10" s="118">
        <v>2100</v>
      </c>
      <c r="AQ10" s="118">
        <v>2100</v>
      </c>
      <c r="AR10" s="118">
        <v>2100</v>
      </c>
      <c r="AS10" s="118">
        <v>2100</v>
      </c>
      <c r="AT10" s="118">
        <v>2100</v>
      </c>
      <c r="AU10" s="118">
        <v>2100</v>
      </c>
      <c r="AV10" s="127"/>
      <c r="AW10" s="118">
        <v>1845</v>
      </c>
      <c r="AX10" s="128">
        <v>1692</v>
      </c>
      <c r="AY10" s="129">
        <v>1607</v>
      </c>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row>
    <row r="11" spans="1:248" ht="24" customHeight="1">
      <c r="A11" s="121"/>
      <c r="B11" s="131" t="s">
        <v>46</v>
      </c>
      <c r="C11" s="117" t="s">
        <v>43</v>
      </c>
      <c r="D11" s="118">
        <v>171</v>
      </c>
      <c r="E11" s="118">
        <v>171</v>
      </c>
      <c r="F11" s="118">
        <v>130</v>
      </c>
      <c r="G11" s="118"/>
      <c r="H11" s="118">
        <v>130</v>
      </c>
      <c r="I11" s="118">
        <v>130</v>
      </c>
      <c r="J11" s="118"/>
      <c r="K11" s="118">
        <v>182</v>
      </c>
      <c r="L11" s="118">
        <v>182</v>
      </c>
      <c r="M11" s="118">
        <v>182</v>
      </c>
      <c r="N11" s="118">
        <v>182</v>
      </c>
      <c r="O11" s="118">
        <v>182</v>
      </c>
      <c r="P11" s="118">
        <v>182</v>
      </c>
      <c r="Q11" s="118">
        <v>182</v>
      </c>
      <c r="R11" s="118">
        <v>182</v>
      </c>
      <c r="S11" s="118">
        <v>182</v>
      </c>
      <c r="T11" s="118" t="e">
        <f>#REF!+#REF!+T12+#REF!</f>
        <v>#REF!</v>
      </c>
      <c r="U11" s="118" t="e">
        <f>#REF!+#REF!+U12+#REF!</f>
        <v>#REF!</v>
      </c>
      <c r="V11" s="118" t="e">
        <f>#REF!+#REF!+V12+#REF!</f>
        <v>#REF!</v>
      </c>
      <c r="W11" s="118" t="e">
        <f>#REF!+#REF!+W12+#REF!</f>
        <v>#REF!</v>
      </c>
      <c r="X11" s="118" t="e">
        <f>#REF!+#REF!+X12+#REF!</f>
        <v>#REF!</v>
      </c>
      <c r="Y11" s="118" t="e">
        <f>#REF!+#REF!+Y12+#REF!</f>
        <v>#REF!</v>
      </c>
      <c r="Z11" s="118" t="e">
        <f>#REF!+#REF!+Z12+#REF!</f>
        <v>#REF!</v>
      </c>
      <c r="AA11" s="118" t="e">
        <f>#REF!+#REF!+AA12+#REF!</f>
        <v>#REF!</v>
      </c>
      <c r="AB11" s="118" t="e">
        <f>#REF!+#REF!+AB12+#REF!</f>
        <v>#REF!</v>
      </c>
      <c r="AC11" s="118">
        <v>130</v>
      </c>
      <c r="AD11" s="118">
        <v>130</v>
      </c>
      <c r="AE11" s="118">
        <v>130</v>
      </c>
      <c r="AF11" s="118"/>
      <c r="AG11" s="118">
        <v>130</v>
      </c>
      <c r="AH11" s="118">
        <v>130</v>
      </c>
      <c r="AI11" s="118">
        <v>130</v>
      </c>
      <c r="AJ11" s="118"/>
      <c r="AK11" s="118">
        <v>130</v>
      </c>
      <c r="AL11" s="118">
        <v>130</v>
      </c>
      <c r="AM11" s="118">
        <v>130</v>
      </c>
      <c r="AN11" s="118">
        <v>0</v>
      </c>
      <c r="AO11" s="118">
        <v>130</v>
      </c>
      <c r="AP11" s="118">
        <v>133</v>
      </c>
      <c r="AQ11" s="118">
        <v>133</v>
      </c>
      <c r="AR11" s="118">
        <v>133</v>
      </c>
      <c r="AS11" s="118">
        <v>133</v>
      </c>
      <c r="AT11" s="118">
        <v>133</v>
      </c>
      <c r="AU11" s="118">
        <v>133</v>
      </c>
      <c r="AV11" s="118"/>
      <c r="AW11" s="118">
        <v>133</v>
      </c>
      <c r="AX11" s="125">
        <v>171</v>
      </c>
      <c r="AY11" s="120">
        <v>163</v>
      </c>
    </row>
    <row r="12" spans="1:248" ht="18" customHeight="1">
      <c r="A12" s="121"/>
      <c r="B12" s="126" t="s">
        <v>51</v>
      </c>
      <c r="C12" s="117" t="s">
        <v>43</v>
      </c>
      <c r="D12" s="118">
        <v>171</v>
      </c>
      <c r="E12" s="118">
        <v>171</v>
      </c>
      <c r="F12" s="118">
        <v>130</v>
      </c>
      <c r="G12" s="118"/>
      <c r="H12" s="118">
        <v>130</v>
      </c>
      <c r="I12" s="118">
        <v>130</v>
      </c>
      <c r="J12" s="118"/>
      <c r="K12" s="118">
        <v>182</v>
      </c>
      <c r="L12" s="118" t="e">
        <f>L13+#REF!</f>
        <v>#REF!</v>
      </c>
      <c r="M12" s="118" t="e">
        <f>M13+#REF!</f>
        <v>#REF!</v>
      </c>
      <c r="N12" s="118">
        <v>182</v>
      </c>
      <c r="O12" s="118" t="e">
        <f>O13+#REF!</f>
        <v>#REF!</v>
      </c>
      <c r="P12" s="118" t="e">
        <f>P13+#REF!</f>
        <v>#REF!</v>
      </c>
      <c r="Q12" s="118">
        <v>182</v>
      </c>
      <c r="R12" s="118" t="e">
        <f>R13+#REF!</f>
        <v>#REF!</v>
      </c>
      <c r="S12" s="118" t="e">
        <f>S13+#REF!</f>
        <v>#REF!</v>
      </c>
      <c r="T12" s="118" t="e">
        <f>T13+#REF!</f>
        <v>#REF!</v>
      </c>
      <c r="U12" s="118" t="e">
        <f>U13+#REF!</f>
        <v>#REF!</v>
      </c>
      <c r="V12" s="118" t="e">
        <f>V13+#REF!</f>
        <v>#REF!</v>
      </c>
      <c r="W12" s="118" t="e">
        <f>W13+#REF!</f>
        <v>#REF!</v>
      </c>
      <c r="X12" s="118" t="e">
        <f>X13+#REF!</f>
        <v>#REF!</v>
      </c>
      <c r="Y12" s="118" t="e">
        <f>Y13+#REF!</f>
        <v>#REF!</v>
      </c>
      <c r="Z12" s="118" t="e">
        <f>Z13+#REF!</f>
        <v>#REF!</v>
      </c>
      <c r="AA12" s="118" t="e">
        <f>AA13+#REF!</f>
        <v>#REF!</v>
      </c>
      <c r="AB12" s="118" t="e">
        <f>AB13+#REF!</f>
        <v>#REF!</v>
      </c>
      <c r="AC12" s="118">
        <v>130</v>
      </c>
      <c r="AD12" s="118">
        <v>130</v>
      </c>
      <c r="AE12" s="118">
        <v>130</v>
      </c>
      <c r="AF12" s="118"/>
      <c r="AG12" s="118">
        <v>130</v>
      </c>
      <c r="AH12" s="118">
        <v>130</v>
      </c>
      <c r="AI12" s="118">
        <v>130</v>
      </c>
      <c r="AJ12" s="118"/>
      <c r="AK12" s="118">
        <v>130</v>
      </c>
      <c r="AL12" s="118">
        <v>130</v>
      </c>
      <c r="AM12" s="118">
        <v>130</v>
      </c>
      <c r="AN12" s="118">
        <v>0</v>
      </c>
      <c r="AO12" s="118">
        <v>130</v>
      </c>
      <c r="AP12" s="118">
        <v>133</v>
      </c>
      <c r="AQ12" s="118">
        <v>133</v>
      </c>
      <c r="AR12" s="118">
        <v>133</v>
      </c>
      <c r="AS12" s="118">
        <v>133</v>
      </c>
      <c r="AT12" s="118">
        <v>133</v>
      </c>
      <c r="AU12" s="118">
        <v>133</v>
      </c>
      <c r="AV12" s="118"/>
      <c r="AW12" s="118">
        <v>133</v>
      </c>
      <c r="AX12" s="132" t="e">
        <f>AX13+#REF!</f>
        <v>#REF!</v>
      </c>
      <c r="AY12" s="120"/>
    </row>
    <row r="13" spans="1:248" ht="34.5" customHeight="1">
      <c r="A13" s="121"/>
      <c r="B13" s="118" t="s">
        <v>52</v>
      </c>
      <c r="C13" s="117" t="s">
        <v>43</v>
      </c>
      <c r="D13" s="118">
        <v>171</v>
      </c>
      <c r="E13" s="118">
        <v>171</v>
      </c>
      <c r="F13" s="118">
        <v>130</v>
      </c>
      <c r="G13" s="118"/>
      <c r="H13" s="118">
        <v>130</v>
      </c>
      <c r="I13" s="118">
        <v>130</v>
      </c>
      <c r="J13" s="118"/>
      <c r="K13" s="118">
        <v>182</v>
      </c>
      <c r="L13" s="118">
        <v>213</v>
      </c>
      <c r="M13" s="118">
        <v>213</v>
      </c>
      <c r="N13" s="118">
        <v>182</v>
      </c>
      <c r="O13" s="118">
        <v>213</v>
      </c>
      <c r="P13" s="118">
        <v>213</v>
      </c>
      <c r="Q13" s="118">
        <v>182</v>
      </c>
      <c r="R13" s="118">
        <v>213</v>
      </c>
      <c r="S13" s="118">
        <v>213</v>
      </c>
      <c r="T13" s="118">
        <v>213</v>
      </c>
      <c r="U13" s="118">
        <v>213</v>
      </c>
      <c r="V13" s="118">
        <v>213</v>
      </c>
      <c r="W13" s="118">
        <v>213</v>
      </c>
      <c r="X13" s="118">
        <v>213</v>
      </c>
      <c r="Y13" s="118">
        <v>213</v>
      </c>
      <c r="Z13" s="118">
        <v>213</v>
      </c>
      <c r="AA13" s="118">
        <v>213</v>
      </c>
      <c r="AB13" s="118">
        <v>213</v>
      </c>
      <c r="AC13" s="118">
        <v>130</v>
      </c>
      <c r="AD13" s="118">
        <v>130</v>
      </c>
      <c r="AE13" s="118">
        <v>130</v>
      </c>
      <c r="AF13" s="118"/>
      <c r="AG13" s="118">
        <v>130</v>
      </c>
      <c r="AH13" s="118">
        <v>130</v>
      </c>
      <c r="AI13" s="118">
        <v>130</v>
      </c>
      <c r="AJ13" s="118"/>
      <c r="AK13" s="118">
        <v>130</v>
      </c>
      <c r="AL13" s="118">
        <v>130</v>
      </c>
      <c r="AM13" s="118">
        <v>130</v>
      </c>
      <c r="AN13" s="118">
        <v>0</v>
      </c>
      <c r="AO13" s="118">
        <v>130</v>
      </c>
      <c r="AP13" s="118">
        <v>133</v>
      </c>
      <c r="AQ13" s="118">
        <v>133</v>
      </c>
      <c r="AR13" s="118">
        <v>133</v>
      </c>
      <c r="AS13" s="118">
        <v>133</v>
      </c>
      <c r="AT13" s="118">
        <v>133</v>
      </c>
      <c r="AU13" s="118">
        <v>133</v>
      </c>
      <c r="AV13" s="118"/>
      <c r="AW13" s="118">
        <v>133</v>
      </c>
      <c r="AX13" s="125">
        <v>171</v>
      </c>
      <c r="AY13" s="120"/>
    </row>
    <row r="14" spans="1:248" s="140" customFormat="1" ht="15.75" customHeight="1">
      <c r="A14" s="133">
        <v>0</v>
      </c>
      <c r="B14" s="134" t="s">
        <v>55</v>
      </c>
      <c r="C14" s="135" t="s">
        <v>56</v>
      </c>
      <c r="D14" s="126">
        <f>D17+D24</f>
        <v>204774.7</v>
      </c>
      <c r="E14" s="126">
        <f>E16+E21+E22+E24+E23</f>
        <v>91056.944499999998</v>
      </c>
      <c r="F14" s="136">
        <f>F27</f>
        <v>184683.8</v>
      </c>
      <c r="G14" s="126"/>
      <c r="H14" s="136">
        <f>H16+H24</f>
        <v>210902.52000000002</v>
      </c>
      <c r="I14" s="136">
        <f>I16+I24</f>
        <v>210902.52000000002</v>
      </c>
      <c r="J14" s="126">
        <f>+J15</f>
        <v>0</v>
      </c>
      <c r="K14" s="126" t="e">
        <f>M14/2</f>
        <v>#REF!</v>
      </c>
      <c r="L14" s="126" t="e">
        <f>M14/2</f>
        <v>#REF!</v>
      </c>
      <c r="M14" s="126" t="e">
        <f>+M15+#REF!</f>
        <v>#REF!</v>
      </c>
      <c r="N14" s="126" t="e">
        <f>P14/2</f>
        <v>#REF!</v>
      </c>
      <c r="O14" s="126" t="e">
        <f>P14/2</f>
        <v>#REF!</v>
      </c>
      <c r="P14" s="126" t="e">
        <f>+P15+#REF!</f>
        <v>#REF!</v>
      </c>
      <c r="Q14" s="126" t="e">
        <f>S14/2</f>
        <v>#REF!</v>
      </c>
      <c r="R14" s="126" t="e">
        <f>S14/2</f>
        <v>#REF!</v>
      </c>
      <c r="S14" s="126" t="e">
        <f>+S15+#REF!</f>
        <v>#REF!</v>
      </c>
      <c r="T14" s="126" t="e">
        <f>+T15+#REF!</f>
        <v>#REF!</v>
      </c>
      <c r="U14" s="126" t="e">
        <f>+U15+#REF!</f>
        <v>#REF!</v>
      </c>
      <c r="V14" s="126" t="e">
        <f>+V15+#REF!</f>
        <v>#REF!</v>
      </c>
      <c r="W14" s="126" t="e">
        <f>+W15+#REF!</f>
        <v>#REF!</v>
      </c>
      <c r="X14" s="126" t="e">
        <f>+X15+#REF!</f>
        <v>#REF!</v>
      </c>
      <c r="Y14" s="126" t="e">
        <f>+Y15+#REF!</f>
        <v>#REF!</v>
      </c>
      <c r="Z14" s="126" t="e">
        <f>+Z15+#REF!</f>
        <v>#REF!</v>
      </c>
      <c r="AA14" s="126" t="e">
        <f>+AA15+#REF!</f>
        <v>#REF!</v>
      </c>
      <c r="AB14" s="126" t="e">
        <f>+AB15+#REF!</f>
        <v>#REF!</v>
      </c>
      <c r="AC14" s="126">
        <f>AE14/2</f>
        <v>105451.26000000001</v>
      </c>
      <c r="AD14" s="126">
        <f>AE14/2</f>
        <v>105451.26000000001</v>
      </c>
      <c r="AE14" s="136">
        <f>AE16+AE24</f>
        <v>210902.52000000002</v>
      </c>
      <c r="AF14" s="126"/>
      <c r="AG14" s="126">
        <f>AI14/2</f>
        <v>105451.26000000001</v>
      </c>
      <c r="AH14" s="126">
        <f>AI14/2</f>
        <v>105451.26000000001</v>
      </c>
      <c r="AI14" s="136">
        <f>AI16+AI24</f>
        <v>210902.52000000002</v>
      </c>
      <c r="AJ14" s="126"/>
      <c r="AK14" s="126">
        <v>105451.26000000001</v>
      </c>
      <c r="AL14" s="126">
        <v>105451.26000000001</v>
      </c>
      <c r="AM14" s="136">
        <v>210902.52000000002</v>
      </c>
      <c r="AN14" s="126"/>
      <c r="AO14" s="136">
        <f>+AO15</f>
        <v>210902.5</v>
      </c>
      <c r="AP14" s="98">
        <f>AO14/4</f>
        <v>52725.625</v>
      </c>
      <c r="AQ14" s="137">
        <f t="shared" ref="AQ14:AU14" si="0">AQ15</f>
        <v>52725.625</v>
      </c>
      <c r="AR14" s="137">
        <f>AO14/2</f>
        <v>105451.25</v>
      </c>
      <c r="AS14" s="137">
        <f t="shared" si="0"/>
        <v>52725.625</v>
      </c>
      <c r="AT14" s="137">
        <f>AR14+AS14</f>
        <v>158176.875</v>
      </c>
      <c r="AU14" s="137">
        <f t="shared" si="0"/>
        <v>52725.625</v>
      </c>
      <c r="AV14" s="137"/>
      <c r="AW14" s="137">
        <f>AT14+AU14</f>
        <v>210902.5</v>
      </c>
      <c r="AX14" s="138" t="e">
        <f>+AX15+#REF!</f>
        <v>#REF!</v>
      </c>
      <c r="AY14" s="139"/>
    </row>
    <row r="15" spans="1:248" ht="17.25" customHeight="1">
      <c r="A15" s="121">
        <v>0</v>
      </c>
      <c r="B15" s="141" t="s">
        <v>57</v>
      </c>
      <c r="C15" s="117" t="s">
        <v>56</v>
      </c>
      <c r="D15" s="118">
        <f>+D16</f>
        <v>152001</v>
      </c>
      <c r="E15" s="118">
        <f>+E16</f>
        <v>57074.606</v>
      </c>
      <c r="F15" s="118">
        <f>F27</f>
        <v>184683.8</v>
      </c>
      <c r="G15" s="118"/>
      <c r="H15" s="118">
        <f>H16+H24</f>
        <v>210902.52000000002</v>
      </c>
      <c r="I15" s="118">
        <f>I16+I24</f>
        <v>210902.52000000002</v>
      </c>
      <c r="J15" s="118">
        <f>+J16</f>
        <v>0</v>
      </c>
      <c r="K15" s="126" t="e">
        <f t="shared" ref="K15:K20" si="1">M15/2</f>
        <v>#REF!</v>
      </c>
      <c r="L15" s="126" t="e">
        <f t="shared" ref="L15:L20" si="2">M15/2</f>
        <v>#REF!</v>
      </c>
      <c r="M15" s="118" t="e">
        <f>+M16+#REF!+#REF!+#REF!+#REF!+#REF!+#REF!+#REF!</f>
        <v>#REF!</v>
      </c>
      <c r="N15" s="126" t="e">
        <f>P15/2</f>
        <v>#REF!</v>
      </c>
      <c r="O15" s="126" t="e">
        <f t="shared" ref="O15:O20" si="3">P15/2</f>
        <v>#REF!</v>
      </c>
      <c r="P15" s="118" t="e">
        <f>+P16+#REF!+#REF!+#REF!+#REF!+#REF!+#REF!+#REF!</f>
        <v>#REF!</v>
      </c>
      <c r="Q15" s="126" t="e">
        <f>S15/2</f>
        <v>#REF!</v>
      </c>
      <c r="R15" s="126" t="e">
        <f t="shared" ref="R15:R20" si="4">S15/2</f>
        <v>#REF!</v>
      </c>
      <c r="S15" s="118" t="e">
        <f>+S16+#REF!+#REF!+#REF!+#REF!+#REF!+#REF!+#REF!</f>
        <v>#REF!</v>
      </c>
      <c r="T15" s="118" t="e">
        <f>+T16+#REF!+#REF!+#REF!+#REF!+#REF!+#REF!+#REF!</f>
        <v>#REF!</v>
      </c>
      <c r="U15" s="118" t="e">
        <f>+U16+#REF!+#REF!+#REF!+#REF!+#REF!+#REF!+#REF!</f>
        <v>#REF!</v>
      </c>
      <c r="V15" s="118" t="e">
        <f>+V16+#REF!+#REF!+#REF!+#REF!+#REF!+#REF!+#REF!</f>
        <v>#REF!</v>
      </c>
      <c r="W15" s="118" t="e">
        <f>+W16+#REF!+#REF!+#REF!+#REF!+#REF!+#REF!+#REF!</f>
        <v>#REF!</v>
      </c>
      <c r="X15" s="118" t="e">
        <f>+X16+#REF!+#REF!+#REF!+#REF!+#REF!+#REF!+#REF!</f>
        <v>#REF!</v>
      </c>
      <c r="Y15" s="118" t="e">
        <f>+Y16+#REF!+#REF!+#REF!+#REF!+#REF!+#REF!+#REF!</f>
        <v>#REF!</v>
      </c>
      <c r="Z15" s="118" t="e">
        <f>+Z16+#REF!+#REF!+#REF!+#REF!+#REF!+#REF!+#REF!</f>
        <v>#REF!</v>
      </c>
      <c r="AA15" s="118" t="e">
        <f>+AA16+#REF!+#REF!+#REF!+#REF!+#REF!+#REF!+#REF!</f>
        <v>#REF!</v>
      </c>
      <c r="AB15" s="118" t="e">
        <f>+AB16+#REF!+#REF!+#REF!+#REF!+#REF!+#REF!+#REF!</f>
        <v>#REF!</v>
      </c>
      <c r="AC15" s="126">
        <f>AE15/2</f>
        <v>105451.26000000001</v>
      </c>
      <c r="AD15" s="126">
        <f>AE15/2</f>
        <v>105451.26000000001</v>
      </c>
      <c r="AE15" s="118">
        <f>AE16+AE24</f>
        <v>210902.52000000002</v>
      </c>
      <c r="AF15" s="118"/>
      <c r="AG15" s="126">
        <f>AI15/2</f>
        <v>105451.26000000001</v>
      </c>
      <c r="AH15" s="126">
        <f>AI15/2</f>
        <v>105451.26000000001</v>
      </c>
      <c r="AI15" s="118">
        <f>AI16+AI24</f>
        <v>210902.52000000002</v>
      </c>
      <c r="AJ15" s="118"/>
      <c r="AK15" s="118">
        <v>105451.26000000001</v>
      </c>
      <c r="AL15" s="118">
        <v>105451.26000000001</v>
      </c>
      <c r="AM15" s="142">
        <v>210902.52000000002</v>
      </c>
      <c r="AN15" s="118"/>
      <c r="AO15" s="142">
        <f>AO16+AO24</f>
        <v>210902.5</v>
      </c>
      <c r="AP15" s="98">
        <f t="shared" ref="AP15:AP24" si="5">AO15/4</f>
        <v>52725.625</v>
      </c>
      <c r="AQ15" s="98">
        <f t="shared" ref="AQ15:AU15" si="6">AQ16+AQ24</f>
        <v>52725.625</v>
      </c>
      <c r="AR15" s="137">
        <f t="shared" ref="AR15:AR20" si="7">AO15/2</f>
        <v>105451.25</v>
      </c>
      <c r="AS15" s="98">
        <f t="shared" si="6"/>
        <v>52725.625</v>
      </c>
      <c r="AT15" s="137">
        <f t="shared" ref="AT15:AT20" si="8">AR15+AS15</f>
        <v>158176.875</v>
      </c>
      <c r="AU15" s="98">
        <f t="shared" si="6"/>
        <v>52725.625</v>
      </c>
      <c r="AV15" s="98"/>
      <c r="AW15" s="137">
        <f t="shared" ref="AW15:AW25" si="9">AT15+AU15</f>
        <v>210902.5</v>
      </c>
      <c r="AX15" s="132" t="e">
        <f>+AX16+#REF!+#REF!+#REF!+#REF!+#REF!+#REF!+#REF!</f>
        <v>#REF!</v>
      </c>
      <c r="AY15" s="120"/>
    </row>
    <row r="16" spans="1:248" ht="19.5" customHeight="1">
      <c r="A16" s="121">
        <v>0</v>
      </c>
      <c r="B16" s="141" t="s">
        <v>58</v>
      </c>
      <c r="C16" s="117" t="s">
        <v>56</v>
      </c>
      <c r="D16" s="118">
        <f>D19</f>
        <v>152001</v>
      </c>
      <c r="E16" s="118">
        <f>+E17</f>
        <v>57074.606</v>
      </c>
      <c r="F16" s="118"/>
      <c r="G16" s="118"/>
      <c r="H16" s="118">
        <f>+H17</f>
        <v>144482.52000000002</v>
      </c>
      <c r="I16" s="118">
        <f>+I17</f>
        <v>144482.52000000002</v>
      </c>
      <c r="J16" s="118">
        <f>+J17</f>
        <v>0</v>
      </c>
      <c r="K16" s="126" t="e">
        <f t="shared" si="1"/>
        <v>#REF!</v>
      </c>
      <c r="L16" s="126" t="e">
        <f t="shared" si="2"/>
        <v>#REF!</v>
      </c>
      <c r="M16" s="118" t="e">
        <f>+M17+#REF!+#REF!</f>
        <v>#REF!</v>
      </c>
      <c r="N16" s="126" t="e">
        <f>P16/2</f>
        <v>#REF!</v>
      </c>
      <c r="O16" s="126" t="e">
        <f t="shared" si="3"/>
        <v>#REF!</v>
      </c>
      <c r="P16" s="118" t="e">
        <f>+P17+#REF!+#REF!</f>
        <v>#REF!</v>
      </c>
      <c r="Q16" s="126" t="e">
        <f>S16/2</f>
        <v>#REF!</v>
      </c>
      <c r="R16" s="126" t="e">
        <f t="shared" si="4"/>
        <v>#REF!</v>
      </c>
      <c r="S16" s="118" t="e">
        <f>+S17+#REF!+#REF!</f>
        <v>#REF!</v>
      </c>
      <c r="T16" s="118" t="e">
        <f>+T17+#REF!+#REF!</f>
        <v>#REF!</v>
      </c>
      <c r="U16" s="118" t="e">
        <f>+U17+#REF!+#REF!</f>
        <v>#REF!</v>
      </c>
      <c r="V16" s="118" t="e">
        <f>+V17+#REF!+#REF!</f>
        <v>#REF!</v>
      </c>
      <c r="W16" s="118" t="e">
        <f>+W17+#REF!+#REF!</f>
        <v>#REF!</v>
      </c>
      <c r="X16" s="118" t="e">
        <f>+X17+#REF!+#REF!</f>
        <v>#REF!</v>
      </c>
      <c r="Y16" s="118" t="e">
        <f>+Y17+#REF!+#REF!</f>
        <v>#REF!</v>
      </c>
      <c r="Z16" s="118" t="e">
        <f>+Z17+#REF!+#REF!</f>
        <v>#REF!</v>
      </c>
      <c r="AA16" s="118" t="e">
        <f>+AA17+#REF!+#REF!</f>
        <v>#REF!</v>
      </c>
      <c r="AB16" s="118" t="e">
        <f>+AB17+#REF!+#REF!</f>
        <v>#REF!</v>
      </c>
      <c r="AC16" s="126">
        <f>AE16/2</f>
        <v>72241.260000000009</v>
      </c>
      <c r="AD16" s="126">
        <f t="shared" ref="AD16:AD17" si="10">AE16/2</f>
        <v>72241.260000000009</v>
      </c>
      <c r="AE16" s="118">
        <f>+AE17</f>
        <v>144482.52000000002</v>
      </c>
      <c r="AF16" s="118"/>
      <c r="AG16" s="126">
        <f>AI16/2</f>
        <v>72241.260000000009</v>
      </c>
      <c r="AH16" s="126">
        <f t="shared" ref="AH16:AH17" si="11">AI16/2</f>
        <v>72241.260000000009</v>
      </c>
      <c r="AI16" s="118">
        <f>+AI17</f>
        <v>144482.52000000002</v>
      </c>
      <c r="AJ16" s="118"/>
      <c r="AK16" s="118">
        <v>72241.260000000009</v>
      </c>
      <c r="AL16" s="118">
        <v>72241.260000000009</v>
      </c>
      <c r="AM16" s="142">
        <v>144482.52000000002</v>
      </c>
      <c r="AN16" s="118"/>
      <c r="AO16" s="142">
        <f>+AO17</f>
        <v>144482.5</v>
      </c>
      <c r="AP16" s="98">
        <f t="shared" si="5"/>
        <v>36120.625</v>
      </c>
      <c r="AQ16" s="98">
        <f>AR16/2</f>
        <v>36120.625</v>
      </c>
      <c r="AR16" s="137">
        <f t="shared" si="7"/>
        <v>72241.25</v>
      </c>
      <c r="AS16" s="98">
        <f>AP16</f>
        <v>36120.625</v>
      </c>
      <c r="AT16" s="137">
        <f t="shared" si="8"/>
        <v>108361.875</v>
      </c>
      <c r="AU16" s="98">
        <f>AU17</f>
        <v>36120.625</v>
      </c>
      <c r="AV16" s="98"/>
      <c r="AW16" s="137">
        <f t="shared" si="9"/>
        <v>144482.5</v>
      </c>
      <c r="AX16" s="132" t="e">
        <f>+AX17+#REF!+#REF!</f>
        <v>#REF!</v>
      </c>
      <c r="AY16" s="120"/>
    </row>
    <row r="17" spans="1:51" ht="29.25" customHeight="1">
      <c r="A17" s="121">
        <v>0</v>
      </c>
      <c r="B17" s="141" t="s">
        <v>59</v>
      </c>
      <c r="C17" s="117" t="s">
        <v>56</v>
      </c>
      <c r="D17" s="118">
        <f t="shared" ref="D17:E17" si="12">+D19</f>
        <v>152001</v>
      </c>
      <c r="E17" s="118">
        <f t="shared" si="12"/>
        <v>57074.606</v>
      </c>
      <c r="F17" s="118"/>
      <c r="G17" s="118"/>
      <c r="H17" s="118">
        <f t="shared" ref="H17:I17" si="13">+H19</f>
        <v>144482.52000000002</v>
      </c>
      <c r="I17" s="118">
        <f t="shared" si="13"/>
        <v>144482.52000000002</v>
      </c>
      <c r="J17" s="118">
        <f t="shared" ref="J17" si="14">+J19</f>
        <v>0</v>
      </c>
      <c r="K17" s="126" t="e">
        <f t="shared" si="1"/>
        <v>#REF!</v>
      </c>
      <c r="L17" s="126" t="e">
        <f t="shared" si="2"/>
        <v>#REF!</v>
      </c>
      <c r="M17" s="118" t="e">
        <f>+M19+#REF!+#REF!+#REF!+#REF!</f>
        <v>#REF!</v>
      </c>
      <c r="N17" s="126" t="e">
        <f>P17/2</f>
        <v>#REF!</v>
      </c>
      <c r="O17" s="126" t="e">
        <f t="shared" si="3"/>
        <v>#REF!</v>
      </c>
      <c r="P17" s="118" t="e">
        <f>+P19+#REF!+#REF!+#REF!+#REF!</f>
        <v>#REF!</v>
      </c>
      <c r="Q17" s="126" t="e">
        <f>S17/2</f>
        <v>#REF!</v>
      </c>
      <c r="R17" s="126" t="e">
        <f t="shared" si="4"/>
        <v>#REF!</v>
      </c>
      <c r="S17" s="118" t="e">
        <f>+S19+#REF!+#REF!+#REF!+#REF!</f>
        <v>#REF!</v>
      </c>
      <c r="T17" s="118" t="e">
        <f>+T19+#REF!+#REF!+#REF!+#REF!</f>
        <v>#REF!</v>
      </c>
      <c r="U17" s="118" t="e">
        <f>+U19+#REF!+#REF!+#REF!+#REF!</f>
        <v>#REF!</v>
      </c>
      <c r="V17" s="118" t="e">
        <f>+V19+#REF!+#REF!+#REF!+#REF!</f>
        <v>#REF!</v>
      </c>
      <c r="W17" s="118" t="e">
        <f>+W19+#REF!+#REF!+#REF!+#REF!</f>
        <v>#REF!</v>
      </c>
      <c r="X17" s="118" t="e">
        <f>+X19+#REF!+#REF!+#REF!+#REF!</f>
        <v>#REF!</v>
      </c>
      <c r="Y17" s="118" t="e">
        <f>+Y19+#REF!+#REF!+#REF!+#REF!</f>
        <v>#REF!</v>
      </c>
      <c r="Z17" s="118" t="e">
        <f>+Z19+#REF!+#REF!+#REF!+#REF!</f>
        <v>#REF!</v>
      </c>
      <c r="AA17" s="118" t="e">
        <f>+AA19+#REF!+#REF!+#REF!+#REF!</f>
        <v>#REF!</v>
      </c>
      <c r="AB17" s="118" t="e">
        <f>+AB19+#REF!+#REF!+#REF!+#REF!</f>
        <v>#REF!</v>
      </c>
      <c r="AC17" s="126">
        <f>AE17/2</f>
        <v>72241.260000000009</v>
      </c>
      <c r="AD17" s="126">
        <f t="shared" si="10"/>
        <v>72241.260000000009</v>
      </c>
      <c r="AE17" s="118">
        <f t="shared" ref="AE17" si="15">+AE19</f>
        <v>144482.52000000002</v>
      </c>
      <c r="AF17" s="118"/>
      <c r="AG17" s="126">
        <f>AI17/2</f>
        <v>72241.260000000009</v>
      </c>
      <c r="AH17" s="126">
        <f t="shared" si="11"/>
        <v>72241.260000000009</v>
      </c>
      <c r="AI17" s="118">
        <f t="shared" ref="AI17" si="16">+AI19</f>
        <v>144482.52000000002</v>
      </c>
      <c r="AJ17" s="118"/>
      <c r="AK17" s="118">
        <v>72241.260000000009</v>
      </c>
      <c r="AL17" s="118">
        <v>72241.260000000009</v>
      </c>
      <c r="AM17" s="142">
        <v>144482.52000000002</v>
      </c>
      <c r="AN17" s="118"/>
      <c r="AO17" s="142">
        <f>+AO19</f>
        <v>144482.5</v>
      </c>
      <c r="AP17" s="98">
        <f t="shared" si="5"/>
        <v>36120.625</v>
      </c>
      <c r="AQ17" s="98">
        <f>AR17/2</f>
        <v>36120.625</v>
      </c>
      <c r="AR17" s="137">
        <f t="shared" si="7"/>
        <v>72241.25</v>
      </c>
      <c r="AS17" s="98">
        <f>AP17</f>
        <v>36120.625</v>
      </c>
      <c r="AT17" s="137">
        <f t="shared" si="8"/>
        <v>108361.875</v>
      </c>
      <c r="AU17" s="98">
        <f>AO17-AT17</f>
        <v>36120.625</v>
      </c>
      <c r="AV17" s="98"/>
      <c r="AW17" s="137">
        <f t="shared" si="9"/>
        <v>144482.5</v>
      </c>
      <c r="AX17" s="132" t="e">
        <f>+AX19+#REF!+#REF!+#REF!+#REF!</f>
        <v>#REF!</v>
      </c>
      <c r="AY17" s="120"/>
    </row>
    <row r="18" spans="1:51" ht="34.5" customHeight="1">
      <c r="A18" s="121"/>
      <c r="B18" s="143" t="s">
        <v>60</v>
      </c>
      <c r="C18" s="117" t="s">
        <v>56</v>
      </c>
      <c r="D18" s="118">
        <f t="shared" ref="D18:E18" si="17">D17*1000/12/D11</f>
        <v>74074.561403508778</v>
      </c>
      <c r="E18" s="118">
        <f t="shared" si="17"/>
        <v>27814.135477582848</v>
      </c>
      <c r="F18" s="118"/>
      <c r="G18" s="118"/>
      <c r="H18" s="118">
        <f t="shared" ref="H18:I18" si="18">H17*1000/12/H11</f>
        <v>92617.000000000015</v>
      </c>
      <c r="I18" s="118">
        <f t="shared" si="18"/>
        <v>92617.000000000015</v>
      </c>
      <c r="J18" s="118"/>
      <c r="K18" s="126">
        <v>63737.2</v>
      </c>
      <c r="L18" s="126" t="e">
        <f t="shared" si="2"/>
        <v>#REF!</v>
      </c>
      <c r="M18" s="118" t="e">
        <f>M17*1000/12/M11</f>
        <v>#REF!</v>
      </c>
      <c r="N18" s="126">
        <v>63737.2</v>
      </c>
      <c r="O18" s="126" t="e">
        <f t="shared" si="3"/>
        <v>#REF!</v>
      </c>
      <c r="P18" s="118" t="e">
        <f>P17*1000/12/P11</f>
        <v>#REF!</v>
      </c>
      <c r="Q18" s="126">
        <v>63737.2</v>
      </c>
      <c r="R18" s="126" t="e">
        <f t="shared" si="4"/>
        <v>#REF!</v>
      </c>
      <c r="S18" s="118" t="e">
        <f t="shared" ref="S18:AB18" si="19">S17*1000/12/S11</f>
        <v>#REF!</v>
      </c>
      <c r="T18" s="118" t="e">
        <f t="shared" si="19"/>
        <v>#REF!</v>
      </c>
      <c r="U18" s="118" t="e">
        <f t="shared" si="19"/>
        <v>#REF!</v>
      </c>
      <c r="V18" s="118" t="e">
        <f t="shared" si="19"/>
        <v>#REF!</v>
      </c>
      <c r="W18" s="118" t="e">
        <f t="shared" si="19"/>
        <v>#REF!</v>
      </c>
      <c r="X18" s="118" t="e">
        <f t="shared" si="19"/>
        <v>#REF!</v>
      </c>
      <c r="Y18" s="118" t="e">
        <f t="shared" si="19"/>
        <v>#REF!</v>
      </c>
      <c r="Z18" s="118" t="e">
        <f t="shared" si="19"/>
        <v>#REF!</v>
      </c>
      <c r="AA18" s="118" t="e">
        <f t="shared" si="19"/>
        <v>#REF!</v>
      </c>
      <c r="AB18" s="118" t="e">
        <f t="shared" si="19"/>
        <v>#REF!</v>
      </c>
      <c r="AC18" s="118">
        <v>92617</v>
      </c>
      <c r="AD18" s="118">
        <v>92617</v>
      </c>
      <c r="AE18" s="118">
        <f>AE17*1000/12/AE11</f>
        <v>92617.000000000015</v>
      </c>
      <c r="AF18" s="118"/>
      <c r="AG18" s="118">
        <v>92617</v>
      </c>
      <c r="AH18" s="118">
        <v>92617</v>
      </c>
      <c r="AI18" s="118">
        <f>AI17*1000/12/AI11</f>
        <v>92617.000000000015</v>
      </c>
      <c r="AJ18" s="118"/>
      <c r="AK18" s="118">
        <v>92617</v>
      </c>
      <c r="AL18" s="118">
        <v>92617</v>
      </c>
      <c r="AM18" s="118">
        <v>92617.000000000015</v>
      </c>
      <c r="AN18" s="118"/>
      <c r="AO18" s="118">
        <v>92617</v>
      </c>
      <c r="AP18" s="118">
        <v>92617</v>
      </c>
      <c r="AQ18" s="118">
        <v>92617</v>
      </c>
      <c r="AR18" s="118">
        <v>92617</v>
      </c>
      <c r="AS18" s="118">
        <v>92617</v>
      </c>
      <c r="AT18" s="118">
        <v>92617</v>
      </c>
      <c r="AU18" s="118">
        <v>92617</v>
      </c>
      <c r="AV18" s="118"/>
      <c r="AW18" s="137">
        <f t="shared" si="9"/>
        <v>185234</v>
      </c>
      <c r="AX18" s="132" t="e">
        <f>AX17*1000/12/AX11</f>
        <v>#REF!</v>
      </c>
      <c r="AY18" s="120"/>
    </row>
    <row r="19" spans="1:51" ht="45.75" customHeight="1">
      <c r="A19" s="121">
        <v>4111</v>
      </c>
      <c r="B19" s="141" t="s">
        <v>61</v>
      </c>
      <c r="C19" s="117" t="s">
        <v>56</v>
      </c>
      <c r="D19" s="118">
        <f t="shared" ref="D19:J19" si="20">D20</f>
        <v>152001</v>
      </c>
      <c r="E19" s="118">
        <f t="shared" si="20"/>
        <v>57074.606</v>
      </c>
      <c r="F19" s="118"/>
      <c r="G19" s="118"/>
      <c r="H19" s="118">
        <f t="shared" si="20"/>
        <v>144482.52000000002</v>
      </c>
      <c r="I19" s="118">
        <f t="shared" si="20"/>
        <v>144482.52000000002</v>
      </c>
      <c r="J19" s="118">
        <f t="shared" si="20"/>
        <v>0</v>
      </c>
      <c r="K19" s="126" t="e">
        <f t="shared" si="1"/>
        <v>#REF!</v>
      </c>
      <c r="L19" s="126" t="e">
        <f t="shared" si="2"/>
        <v>#REF!</v>
      </c>
      <c r="M19" s="118" t="e">
        <f>M20+#REF!+#REF!+#REF!</f>
        <v>#REF!</v>
      </c>
      <c r="N19" s="126" t="e">
        <f>P19/2</f>
        <v>#REF!</v>
      </c>
      <c r="O19" s="126" t="e">
        <f t="shared" si="3"/>
        <v>#REF!</v>
      </c>
      <c r="P19" s="118" t="e">
        <f>P20+#REF!+#REF!+#REF!</f>
        <v>#REF!</v>
      </c>
      <c r="Q19" s="126" t="e">
        <f>S19/2</f>
        <v>#REF!</v>
      </c>
      <c r="R19" s="126" t="e">
        <f t="shared" si="4"/>
        <v>#REF!</v>
      </c>
      <c r="S19" s="118" t="e">
        <f>S20+#REF!+#REF!+#REF!</f>
        <v>#REF!</v>
      </c>
      <c r="T19" s="118" t="e">
        <f>T20+#REF!+#REF!+#REF!</f>
        <v>#REF!</v>
      </c>
      <c r="U19" s="118" t="e">
        <f>U20+#REF!+#REF!+#REF!</f>
        <v>#REF!</v>
      </c>
      <c r="V19" s="118" t="e">
        <f>V20+#REF!+#REF!+#REF!</f>
        <v>#REF!</v>
      </c>
      <c r="W19" s="118" t="e">
        <f>W20+#REF!+#REF!+#REF!</f>
        <v>#REF!</v>
      </c>
      <c r="X19" s="118" t="e">
        <f>X20+#REF!+#REF!+#REF!</f>
        <v>#REF!</v>
      </c>
      <c r="Y19" s="118" t="e">
        <f>Y20+#REF!+#REF!+#REF!</f>
        <v>#REF!</v>
      </c>
      <c r="Z19" s="118" t="e">
        <f>Z20+#REF!+#REF!+#REF!</f>
        <v>#REF!</v>
      </c>
      <c r="AA19" s="118" t="e">
        <f>AA20+#REF!+#REF!+#REF!</f>
        <v>#REF!</v>
      </c>
      <c r="AB19" s="118" t="e">
        <f>AB20+#REF!+#REF!+#REF!</f>
        <v>#REF!</v>
      </c>
      <c r="AC19" s="118">
        <f>AE19/2</f>
        <v>72241.260000000009</v>
      </c>
      <c r="AD19" s="118">
        <f>AE19/2</f>
        <v>72241.260000000009</v>
      </c>
      <c r="AE19" s="118">
        <f t="shared" ref="AE19" si="21">AE20</f>
        <v>144482.52000000002</v>
      </c>
      <c r="AF19" s="118"/>
      <c r="AG19" s="118">
        <f>AI19/2</f>
        <v>72241.260000000009</v>
      </c>
      <c r="AH19" s="118">
        <f>AI19/2</f>
        <v>72241.260000000009</v>
      </c>
      <c r="AI19" s="118">
        <f t="shared" ref="AI19" si="22">AI20</f>
        <v>144482.52000000002</v>
      </c>
      <c r="AJ19" s="118"/>
      <c r="AK19" s="118">
        <v>72241.260000000009</v>
      </c>
      <c r="AL19" s="118">
        <v>72241.260000000009</v>
      </c>
      <c r="AM19" s="118">
        <v>144482.52000000002</v>
      </c>
      <c r="AN19" s="118"/>
      <c r="AO19" s="118">
        <f>AO20</f>
        <v>144482.5</v>
      </c>
      <c r="AP19" s="98">
        <f t="shared" si="5"/>
        <v>36120.625</v>
      </c>
      <c r="AQ19" s="98">
        <f>AR19/2</f>
        <v>36120.625</v>
      </c>
      <c r="AR19" s="137">
        <f t="shared" si="7"/>
        <v>72241.25</v>
      </c>
      <c r="AS19" s="98">
        <f>AP19</f>
        <v>36120.625</v>
      </c>
      <c r="AT19" s="137">
        <f t="shared" si="8"/>
        <v>108361.875</v>
      </c>
      <c r="AU19" s="98">
        <f>AP19</f>
        <v>36120.625</v>
      </c>
      <c r="AV19" s="98"/>
      <c r="AW19" s="137">
        <f t="shared" si="9"/>
        <v>144482.5</v>
      </c>
      <c r="AX19" s="132" t="e">
        <f>AX20+#REF!+#REF!+#REF!</f>
        <v>#REF!</v>
      </c>
      <c r="AY19" s="120"/>
    </row>
    <row r="20" spans="1:51" ht="38.25" customHeight="1">
      <c r="A20" s="121"/>
      <c r="B20" s="144" t="s">
        <v>47</v>
      </c>
      <c r="C20" s="117" t="s">
        <v>56</v>
      </c>
      <c r="D20" s="118">
        <v>152001</v>
      </c>
      <c r="E20" s="118">
        <f>14268.549+42806.057</f>
        <v>57074.606</v>
      </c>
      <c r="F20" s="118"/>
      <c r="G20" s="118"/>
      <c r="H20" s="118">
        <f>H12*92.617*12</f>
        <v>144482.52000000002</v>
      </c>
      <c r="I20" s="118">
        <f>I12*92.617*12</f>
        <v>144482.52000000002</v>
      </c>
      <c r="J20" s="118"/>
      <c r="K20" s="126">
        <f t="shared" si="1"/>
        <v>81267.350000000006</v>
      </c>
      <c r="L20" s="126">
        <f t="shared" si="2"/>
        <v>81267.350000000006</v>
      </c>
      <c r="M20" s="118">
        <v>162534.70000000001</v>
      </c>
      <c r="N20" s="126">
        <f>P20/2</f>
        <v>81267.350000000006</v>
      </c>
      <c r="O20" s="126">
        <f t="shared" si="3"/>
        <v>81267.350000000006</v>
      </c>
      <c r="P20" s="118">
        <v>162534.70000000001</v>
      </c>
      <c r="Q20" s="126">
        <f>S20/2</f>
        <v>81267.350000000006</v>
      </c>
      <c r="R20" s="126">
        <f t="shared" si="4"/>
        <v>81267.350000000006</v>
      </c>
      <c r="S20" s="118">
        <v>162534.70000000001</v>
      </c>
      <c r="T20" s="118"/>
      <c r="U20" s="118"/>
      <c r="V20" s="118">
        <f>T20+U20</f>
        <v>0</v>
      </c>
      <c r="W20" s="118"/>
      <c r="X20" s="118"/>
      <c r="Y20" s="118">
        <f>W20+X20</f>
        <v>0</v>
      </c>
      <c r="Z20" s="118"/>
      <c r="AA20" s="118"/>
      <c r="AB20" s="118">
        <f>Z20+AA20</f>
        <v>0</v>
      </c>
      <c r="AC20" s="118">
        <f>AE20/2</f>
        <v>72241.260000000009</v>
      </c>
      <c r="AD20" s="118">
        <f>AE20/2</f>
        <v>72241.260000000009</v>
      </c>
      <c r="AE20" s="118">
        <f>AE12*92.617*12</f>
        <v>144482.52000000002</v>
      </c>
      <c r="AF20" s="118"/>
      <c r="AG20" s="118">
        <f>AI20/2</f>
        <v>72241.260000000009</v>
      </c>
      <c r="AH20" s="118">
        <f>AI20/2</f>
        <v>72241.260000000009</v>
      </c>
      <c r="AI20" s="118">
        <f>AI12*92.617*12</f>
        <v>144482.52000000002</v>
      </c>
      <c r="AJ20" s="118"/>
      <c r="AK20" s="118">
        <v>72241.260000000009</v>
      </c>
      <c r="AL20" s="118">
        <v>72241.260000000009</v>
      </c>
      <c r="AM20" s="118">
        <v>144482.52000000002</v>
      </c>
      <c r="AN20" s="118"/>
      <c r="AO20" s="118">
        <v>144482.5</v>
      </c>
      <c r="AP20" s="98">
        <f t="shared" si="5"/>
        <v>36120.625</v>
      </c>
      <c r="AQ20" s="98">
        <v>72241.3</v>
      </c>
      <c r="AR20" s="137">
        <f t="shared" si="7"/>
        <v>72241.25</v>
      </c>
      <c r="AS20" s="98">
        <f>AP20</f>
        <v>36120.625</v>
      </c>
      <c r="AT20" s="137">
        <f t="shared" si="8"/>
        <v>108361.875</v>
      </c>
      <c r="AU20" s="98">
        <f>AP20</f>
        <v>36120.625</v>
      </c>
      <c r="AV20" s="98"/>
      <c r="AW20" s="137">
        <f t="shared" si="9"/>
        <v>144482.5</v>
      </c>
      <c r="AX20" s="132"/>
      <c r="AY20" s="120"/>
    </row>
    <row r="21" spans="1:51" ht="38.25" customHeight="1">
      <c r="A21" s="121">
        <v>4212</v>
      </c>
      <c r="B21" s="144" t="s">
        <v>386</v>
      </c>
      <c r="C21" s="117" t="s">
        <v>56</v>
      </c>
      <c r="D21" s="118"/>
      <c r="E21" s="118">
        <f>9723.3578+3691.9667</f>
        <v>13415.324499999999</v>
      </c>
      <c r="F21" s="118"/>
      <c r="G21" s="118"/>
      <c r="H21" s="118"/>
      <c r="I21" s="118"/>
      <c r="J21" s="118"/>
      <c r="K21" s="126"/>
      <c r="L21" s="126"/>
      <c r="M21" s="118"/>
      <c r="N21" s="126"/>
      <c r="O21" s="126"/>
      <c r="P21" s="118"/>
      <c r="Q21" s="126"/>
      <c r="R21" s="126"/>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98">
        <f>AO21/4</f>
        <v>0</v>
      </c>
      <c r="AQ21" s="98"/>
      <c r="AR21" s="98"/>
      <c r="AS21" s="98"/>
      <c r="AT21" s="98"/>
      <c r="AU21" s="98"/>
      <c r="AV21" s="98"/>
      <c r="AW21" s="137">
        <f t="shared" si="9"/>
        <v>0</v>
      </c>
      <c r="AX21" s="132"/>
      <c r="AY21" s="120"/>
    </row>
    <row r="22" spans="1:51" ht="38.25" customHeight="1">
      <c r="A22" s="121">
        <v>4213</v>
      </c>
      <c r="B22" s="144" t="s">
        <v>387</v>
      </c>
      <c r="C22" s="117" t="s">
        <v>56</v>
      </c>
      <c r="D22" s="118"/>
      <c r="E22" s="118">
        <f>238.2168+785.5585</f>
        <v>1023.7753</v>
      </c>
      <c r="F22" s="118"/>
      <c r="G22" s="118"/>
      <c r="H22" s="118"/>
      <c r="I22" s="118"/>
      <c r="J22" s="118"/>
      <c r="K22" s="126"/>
      <c r="L22" s="126"/>
      <c r="M22" s="118"/>
      <c r="N22" s="126"/>
      <c r="O22" s="126"/>
      <c r="P22" s="118"/>
      <c r="Q22" s="126"/>
      <c r="R22" s="126"/>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98">
        <f t="shared" si="5"/>
        <v>0</v>
      </c>
      <c r="AQ22" s="98"/>
      <c r="AR22" s="98"/>
      <c r="AS22" s="98"/>
      <c r="AT22" s="98"/>
      <c r="AU22" s="98"/>
      <c r="AV22" s="98"/>
      <c r="AW22" s="137">
        <f t="shared" si="9"/>
        <v>0</v>
      </c>
      <c r="AX22" s="132"/>
      <c r="AY22" s="120"/>
    </row>
    <row r="23" spans="1:51" ht="38.25" customHeight="1">
      <c r="A23" s="121">
        <v>4214</v>
      </c>
      <c r="B23" s="144" t="s">
        <v>391</v>
      </c>
      <c r="C23" s="117"/>
      <c r="D23" s="118"/>
      <c r="E23" s="118">
        <f>850.8773+3298.9354</f>
        <v>4149.8126999999995</v>
      </c>
      <c r="F23" s="118"/>
      <c r="G23" s="118"/>
      <c r="H23" s="118"/>
      <c r="I23" s="118"/>
      <c r="J23" s="118"/>
      <c r="K23" s="126"/>
      <c r="L23" s="126"/>
      <c r="M23" s="118"/>
      <c r="N23" s="126"/>
      <c r="O23" s="126"/>
      <c r="P23" s="118"/>
      <c r="Q23" s="126"/>
      <c r="R23" s="126"/>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98">
        <f t="shared" si="5"/>
        <v>0</v>
      </c>
      <c r="AQ23" s="98"/>
      <c r="AR23" s="98"/>
      <c r="AS23" s="98"/>
      <c r="AT23" s="98"/>
      <c r="AU23" s="98"/>
      <c r="AV23" s="98"/>
      <c r="AW23" s="137">
        <f t="shared" si="9"/>
        <v>0</v>
      </c>
      <c r="AX23" s="132"/>
      <c r="AY23" s="120"/>
    </row>
    <row r="24" spans="1:51" ht="25.5">
      <c r="A24" s="121">
        <v>4267</v>
      </c>
      <c r="B24" s="98" t="s">
        <v>157</v>
      </c>
      <c r="C24" s="117" t="s">
        <v>56</v>
      </c>
      <c r="D24" s="118">
        <f>D25</f>
        <v>52773.7</v>
      </c>
      <c r="E24" s="118">
        <f>E25+1650+549.999</f>
        <v>15393.425999999999</v>
      </c>
      <c r="F24" s="118"/>
      <c r="G24" s="118"/>
      <c r="H24" s="118">
        <f>H25</f>
        <v>66420</v>
      </c>
      <c r="I24" s="118">
        <f>I25</f>
        <v>66420</v>
      </c>
      <c r="J24" s="118"/>
      <c r="K24" s="126">
        <f>M24/2</f>
        <v>30456</v>
      </c>
      <c r="L24" s="126">
        <f>M24/2</f>
        <v>30456</v>
      </c>
      <c r="M24" s="118">
        <v>60912</v>
      </c>
      <c r="N24" s="126">
        <f>P24/2</f>
        <v>30456</v>
      </c>
      <c r="O24" s="126">
        <f>P24/2</f>
        <v>30456</v>
      </c>
      <c r="P24" s="118">
        <v>60912</v>
      </c>
      <c r="Q24" s="126">
        <f>S24/2</f>
        <v>30456</v>
      </c>
      <c r="R24" s="126">
        <f>S24/2</f>
        <v>30456</v>
      </c>
      <c r="S24" s="118">
        <v>60912</v>
      </c>
      <c r="T24" s="118"/>
      <c r="U24" s="118"/>
      <c r="V24" s="118"/>
      <c r="W24" s="118"/>
      <c r="X24" s="118"/>
      <c r="Y24" s="118"/>
      <c r="Z24" s="118"/>
      <c r="AA24" s="118"/>
      <c r="AB24" s="118"/>
      <c r="AC24" s="118">
        <f>AE24/2</f>
        <v>33210</v>
      </c>
      <c r="AD24" s="118">
        <f>AE24/2</f>
        <v>33210</v>
      </c>
      <c r="AE24" s="118">
        <f>AE25</f>
        <v>66420</v>
      </c>
      <c r="AF24" s="118"/>
      <c r="AG24" s="118">
        <f>AI24/2</f>
        <v>33210</v>
      </c>
      <c r="AH24" s="118">
        <f>AI24/2</f>
        <v>33210</v>
      </c>
      <c r="AI24" s="118">
        <f>AI25</f>
        <v>66420</v>
      </c>
      <c r="AJ24" s="118"/>
      <c r="AK24" s="118">
        <v>33210</v>
      </c>
      <c r="AL24" s="118">
        <v>33210</v>
      </c>
      <c r="AM24" s="118">
        <v>66420</v>
      </c>
      <c r="AN24" s="118"/>
      <c r="AO24" s="118">
        <f>AO25</f>
        <v>66420</v>
      </c>
      <c r="AP24" s="98">
        <f t="shared" si="5"/>
        <v>16605</v>
      </c>
      <c r="AQ24" s="98">
        <f>AQ25</f>
        <v>16605</v>
      </c>
      <c r="AR24" s="98">
        <f>AP24+AQ24</f>
        <v>33210</v>
      </c>
      <c r="AS24" s="98">
        <f>AS25</f>
        <v>16605</v>
      </c>
      <c r="AT24" s="98">
        <f>AT25</f>
        <v>49815</v>
      </c>
      <c r="AU24" s="98">
        <f>AO24-AT24</f>
        <v>16605</v>
      </c>
      <c r="AV24" s="98"/>
      <c r="AW24" s="137">
        <f t="shared" si="9"/>
        <v>66420</v>
      </c>
      <c r="AX24" s="132"/>
      <c r="AY24" s="120"/>
    </row>
    <row r="25" spans="1:51" ht="20.25" customHeight="1">
      <c r="A25" s="121"/>
      <c r="B25" s="98" t="s">
        <v>158</v>
      </c>
      <c r="C25" s="117" t="s">
        <v>56</v>
      </c>
      <c r="D25" s="118">
        <v>52773.7</v>
      </c>
      <c r="E25" s="118">
        <f>3175.995+10017.432</f>
        <v>13193.427</v>
      </c>
      <c r="F25" s="118"/>
      <c r="G25" s="118"/>
      <c r="H25" s="118">
        <f>H26*H9*250/1000</f>
        <v>66420</v>
      </c>
      <c r="I25" s="118">
        <f>I26*I9*250/1000</f>
        <v>66420</v>
      </c>
      <c r="J25" s="118"/>
      <c r="K25" s="126">
        <f>M25/2</f>
        <v>30456</v>
      </c>
      <c r="L25" s="126">
        <f>M25/2</f>
        <v>30456</v>
      </c>
      <c r="M25" s="118">
        <v>60912</v>
      </c>
      <c r="N25" s="126">
        <f>P25/2</f>
        <v>30456</v>
      </c>
      <c r="O25" s="126">
        <f>P25/2</f>
        <v>30456</v>
      </c>
      <c r="P25" s="118">
        <v>60912</v>
      </c>
      <c r="Q25" s="126">
        <f>S25/2</f>
        <v>30456</v>
      </c>
      <c r="R25" s="126">
        <f>S25/2</f>
        <v>30456</v>
      </c>
      <c r="S25" s="118">
        <v>60912</v>
      </c>
      <c r="T25" s="118"/>
      <c r="U25" s="118"/>
      <c r="V25" s="118"/>
      <c r="W25" s="118"/>
      <c r="X25" s="118"/>
      <c r="Y25" s="118"/>
      <c r="Z25" s="118"/>
      <c r="AA25" s="118"/>
      <c r="AB25" s="118"/>
      <c r="AC25" s="118">
        <f>AE25/2</f>
        <v>33210</v>
      </c>
      <c r="AD25" s="118">
        <f>AE25/2</f>
        <v>33210</v>
      </c>
      <c r="AE25" s="118">
        <f>AE26*AE9*250/1000</f>
        <v>66420</v>
      </c>
      <c r="AF25" s="118"/>
      <c r="AG25" s="118">
        <f>AI25/2</f>
        <v>33210</v>
      </c>
      <c r="AH25" s="118">
        <f>AI25/2</f>
        <v>33210</v>
      </c>
      <c r="AI25" s="118">
        <f>AI26*AI9*250/1000</f>
        <v>66420</v>
      </c>
      <c r="AJ25" s="118"/>
      <c r="AK25" s="118">
        <v>33210</v>
      </c>
      <c r="AL25" s="118">
        <v>33210</v>
      </c>
      <c r="AM25" s="118">
        <v>66420</v>
      </c>
      <c r="AN25" s="118"/>
      <c r="AO25" s="118">
        <f>AO26*AO10*250/1000</f>
        <v>66420</v>
      </c>
      <c r="AP25" s="98">
        <f>AR25/2</f>
        <v>16605</v>
      </c>
      <c r="AQ25" s="98">
        <f>AR25/2</f>
        <v>16605</v>
      </c>
      <c r="AR25" s="98">
        <f>AO25/2</f>
        <v>33210</v>
      </c>
      <c r="AS25" s="98">
        <f>AP25</f>
        <v>16605</v>
      </c>
      <c r="AT25" s="98">
        <f>AS25+AR25</f>
        <v>49815</v>
      </c>
      <c r="AU25" s="98">
        <f>AP25</f>
        <v>16605</v>
      </c>
      <c r="AV25" s="98"/>
      <c r="AW25" s="137">
        <f t="shared" si="9"/>
        <v>66420</v>
      </c>
      <c r="AX25" s="132"/>
      <c r="AY25" s="120">
        <f>AY26*AY10*250/1000</f>
        <v>57852</v>
      </c>
    </row>
    <row r="26" spans="1:51" ht="25.5">
      <c r="A26" s="243"/>
      <c r="B26" s="244" t="s">
        <v>159</v>
      </c>
      <c r="C26" s="245" t="s">
        <v>156</v>
      </c>
      <c r="D26" s="246">
        <v>144</v>
      </c>
      <c r="E26" s="244">
        <v>36</v>
      </c>
      <c r="F26" s="244"/>
      <c r="G26" s="244"/>
      <c r="H26" s="244">
        <v>144</v>
      </c>
      <c r="I26" s="244">
        <v>144</v>
      </c>
      <c r="J26" s="244"/>
      <c r="K26" s="246">
        <v>144</v>
      </c>
      <c r="L26" s="246">
        <v>144</v>
      </c>
      <c r="M26" s="246">
        <v>144</v>
      </c>
      <c r="N26" s="246">
        <v>144</v>
      </c>
      <c r="O26" s="246">
        <v>144</v>
      </c>
      <c r="P26" s="246">
        <v>144</v>
      </c>
      <c r="Q26" s="246">
        <v>144</v>
      </c>
      <c r="R26" s="246">
        <v>144</v>
      </c>
      <c r="S26" s="246">
        <v>144</v>
      </c>
      <c r="T26" s="246">
        <v>144</v>
      </c>
      <c r="U26" s="246">
        <v>144</v>
      </c>
      <c r="V26" s="246">
        <v>144</v>
      </c>
      <c r="W26" s="246">
        <v>144</v>
      </c>
      <c r="X26" s="246">
        <v>144</v>
      </c>
      <c r="Y26" s="246">
        <v>144</v>
      </c>
      <c r="Z26" s="246">
        <v>144</v>
      </c>
      <c r="AA26" s="246">
        <v>144</v>
      </c>
      <c r="AB26" s="246">
        <v>144</v>
      </c>
      <c r="AC26" s="246">
        <v>144</v>
      </c>
      <c r="AD26" s="246">
        <v>144</v>
      </c>
      <c r="AE26" s="244">
        <v>144</v>
      </c>
      <c r="AF26" s="244"/>
      <c r="AG26" s="246">
        <v>144</v>
      </c>
      <c r="AH26" s="246">
        <v>144</v>
      </c>
      <c r="AI26" s="244">
        <v>144</v>
      </c>
      <c r="AJ26" s="244"/>
      <c r="AK26" s="244">
        <v>144</v>
      </c>
      <c r="AL26" s="244">
        <v>144</v>
      </c>
      <c r="AM26" s="246">
        <v>144</v>
      </c>
      <c r="AN26" s="244"/>
      <c r="AO26" s="246">
        <v>144</v>
      </c>
      <c r="AP26" s="246">
        <v>144</v>
      </c>
      <c r="AQ26" s="246">
        <v>144</v>
      </c>
      <c r="AR26" s="246">
        <v>144</v>
      </c>
      <c r="AS26" s="246">
        <v>144</v>
      </c>
      <c r="AT26" s="246">
        <v>144</v>
      </c>
      <c r="AU26" s="246">
        <v>144</v>
      </c>
      <c r="AV26" s="247"/>
      <c r="AW26" s="248">
        <v>144</v>
      </c>
      <c r="AX26" s="132">
        <f>AX25*1000/365/AX9</f>
        <v>0</v>
      </c>
      <c r="AY26" s="120">
        <v>144</v>
      </c>
    </row>
    <row r="27" spans="1:51" ht="19.5" customHeight="1">
      <c r="A27" s="123">
        <v>4639</v>
      </c>
      <c r="B27" s="118" t="s">
        <v>401</v>
      </c>
      <c r="C27" s="245" t="s">
        <v>156</v>
      </c>
      <c r="D27" s="118"/>
      <c r="E27" s="118"/>
      <c r="F27" s="118">
        <v>184683.8</v>
      </c>
      <c r="G27" s="118"/>
      <c r="H27" s="118"/>
      <c r="I27" s="118"/>
      <c r="J27" s="118"/>
      <c r="K27" s="244"/>
      <c r="L27" s="244"/>
      <c r="M27" s="244"/>
      <c r="N27" s="249"/>
      <c r="O27" s="249"/>
      <c r="P27" s="249"/>
      <c r="Q27" s="249"/>
      <c r="R27" s="249"/>
      <c r="S27" s="249"/>
      <c r="T27" s="249"/>
      <c r="U27" s="249"/>
      <c r="V27" s="249"/>
      <c r="W27" s="249"/>
      <c r="X27" s="249"/>
      <c r="Y27" s="249"/>
      <c r="Z27" s="249"/>
      <c r="AA27" s="249"/>
      <c r="AB27" s="249"/>
      <c r="AC27" s="249"/>
      <c r="AD27" s="249"/>
      <c r="AE27" s="123"/>
      <c r="AF27" s="123"/>
      <c r="AG27" s="249"/>
      <c r="AH27" s="249"/>
      <c r="AI27" s="123"/>
      <c r="AJ27" s="123"/>
      <c r="AK27" s="123"/>
      <c r="AL27" s="123"/>
      <c r="AM27" s="123"/>
      <c r="AN27" s="123"/>
      <c r="AO27" s="123"/>
      <c r="AP27" s="123"/>
      <c r="AQ27" s="123"/>
      <c r="AR27" s="123"/>
      <c r="AS27" s="123"/>
      <c r="AT27" s="123"/>
      <c r="AU27" s="123"/>
      <c r="AV27" s="123"/>
      <c r="AW27" s="123"/>
    </row>
    <row r="28" spans="1:51" ht="87" customHeight="1">
      <c r="A28" s="96"/>
      <c r="B28" s="190" t="s">
        <v>287</v>
      </c>
      <c r="C28" s="191"/>
      <c r="D28" s="191"/>
      <c r="E28" s="191"/>
      <c r="F28" s="191"/>
      <c r="G28" s="191"/>
      <c r="H28" s="191"/>
      <c r="I28" s="191"/>
      <c r="J28" s="191"/>
      <c r="K28" s="100"/>
      <c r="L28" s="100"/>
      <c r="M28" s="100"/>
      <c r="N28" s="100"/>
      <c r="O28" s="100"/>
      <c r="P28" s="100"/>
      <c r="Q28" s="145">
        <f>H24-S24</f>
        <v>5508</v>
      </c>
      <c r="R28" s="100"/>
      <c r="S28" s="100"/>
      <c r="T28" s="100"/>
      <c r="U28" s="100"/>
      <c r="V28" s="100"/>
      <c r="W28" s="100"/>
      <c r="X28" s="100"/>
      <c r="Y28" s="100"/>
      <c r="Z28" s="100"/>
      <c r="AA28" s="100"/>
      <c r="AB28" s="100"/>
      <c r="AC28" s="155"/>
      <c r="AD28" s="155"/>
    </row>
    <row r="29" spans="1:51" ht="91.5" customHeight="1">
      <c r="A29" s="96"/>
      <c r="B29" s="192" t="s">
        <v>288</v>
      </c>
      <c r="C29" s="189"/>
      <c r="D29" s="189"/>
      <c r="E29" s="189"/>
      <c r="F29" s="189"/>
      <c r="G29" s="189"/>
      <c r="H29" s="189"/>
      <c r="I29" s="189"/>
      <c r="J29" s="189"/>
      <c r="K29" s="100"/>
      <c r="L29" s="100"/>
      <c r="M29" s="100"/>
      <c r="N29" s="100"/>
      <c r="O29" s="100"/>
      <c r="P29" s="100"/>
      <c r="Q29" s="100"/>
      <c r="R29" s="100"/>
      <c r="S29" s="100"/>
      <c r="T29" s="100"/>
      <c r="U29" s="100"/>
      <c r="V29" s="100"/>
      <c r="W29" s="100"/>
      <c r="X29" s="100"/>
      <c r="Y29" s="100"/>
      <c r="Z29" s="100"/>
      <c r="AA29" s="100"/>
      <c r="AB29" s="100"/>
      <c r="AC29" s="155"/>
      <c r="AD29" s="155"/>
    </row>
    <row r="30" spans="1:51" ht="99.75" customHeight="1">
      <c r="A30" s="96"/>
      <c r="B30" s="192" t="s">
        <v>289</v>
      </c>
      <c r="C30" s="189"/>
      <c r="D30" s="189"/>
      <c r="E30" s="189"/>
      <c r="F30" s="189"/>
      <c r="G30" s="189"/>
      <c r="H30" s="189"/>
      <c r="I30" s="189"/>
      <c r="J30" s="189"/>
      <c r="K30" s="100"/>
      <c r="L30" s="100"/>
      <c r="M30" s="100"/>
      <c r="N30" s="100"/>
      <c r="O30" s="100"/>
      <c r="P30" s="100"/>
      <c r="Q30" s="100"/>
      <c r="R30" s="100"/>
      <c r="S30" s="100"/>
      <c r="T30" s="100"/>
      <c r="U30" s="100"/>
      <c r="V30" s="100"/>
      <c r="W30" s="100"/>
      <c r="X30" s="100"/>
      <c r="Y30" s="100"/>
      <c r="Z30" s="100"/>
      <c r="AA30" s="100"/>
      <c r="AB30" s="100"/>
      <c r="AC30" s="155"/>
      <c r="AD30" s="155"/>
    </row>
    <row r="31" spans="1:51" ht="75" customHeight="1">
      <c r="A31" s="96"/>
      <c r="B31" s="193" t="s">
        <v>290</v>
      </c>
      <c r="C31" s="189"/>
      <c r="D31" s="189"/>
      <c r="E31" s="189"/>
      <c r="F31" s="189"/>
      <c r="G31" s="189"/>
      <c r="H31" s="189"/>
      <c r="I31" s="189"/>
      <c r="J31" s="189"/>
      <c r="K31" s="100"/>
      <c r="L31" s="100"/>
      <c r="M31" s="100"/>
      <c r="N31" s="100"/>
      <c r="O31" s="100"/>
      <c r="P31" s="100"/>
      <c r="Q31" s="100"/>
      <c r="R31" s="100"/>
      <c r="S31" s="100"/>
      <c r="T31" s="100"/>
      <c r="U31" s="100"/>
      <c r="V31" s="100"/>
      <c r="W31" s="100"/>
      <c r="X31" s="100"/>
      <c r="Y31" s="100"/>
      <c r="Z31" s="100"/>
      <c r="AA31" s="100"/>
      <c r="AB31" s="100"/>
      <c r="AC31" s="155"/>
      <c r="AD31" s="155"/>
    </row>
    <row r="32" spans="1:51" ht="79.5" customHeight="1">
      <c r="A32" s="96"/>
      <c r="B32" s="188" t="s">
        <v>291</v>
      </c>
      <c r="C32" s="189"/>
      <c r="D32" s="189"/>
      <c r="E32" s="189"/>
      <c r="F32" s="189"/>
      <c r="G32" s="189"/>
      <c r="H32" s="189"/>
      <c r="I32" s="189"/>
      <c r="J32" s="189"/>
      <c r="K32" s="100"/>
      <c r="L32" s="100"/>
      <c r="M32" s="100"/>
      <c r="N32" s="100"/>
      <c r="O32" s="100"/>
      <c r="P32" s="100"/>
      <c r="Q32" s="100"/>
      <c r="R32" s="100"/>
      <c r="S32" s="100"/>
      <c r="T32" s="100"/>
      <c r="U32" s="100"/>
      <c r="V32" s="100"/>
      <c r="W32" s="100"/>
      <c r="X32" s="100"/>
      <c r="Y32" s="100"/>
      <c r="Z32" s="100"/>
      <c r="AA32" s="100"/>
      <c r="AB32" s="100"/>
      <c r="AC32" s="155"/>
      <c r="AD32" s="155"/>
    </row>
  </sheetData>
  <mergeCells count="13">
    <mergeCell ref="D2:F2"/>
    <mergeCell ref="B4:F4"/>
    <mergeCell ref="AO5:AU5"/>
    <mergeCell ref="D3:AE3"/>
    <mergeCell ref="B32:J32"/>
    <mergeCell ref="B28:J28"/>
    <mergeCell ref="B29:J29"/>
    <mergeCell ref="B30:J30"/>
    <mergeCell ref="B31:J31"/>
    <mergeCell ref="H5:H6"/>
    <mergeCell ref="AC5:AE5"/>
    <mergeCell ref="AG5:AI5"/>
    <mergeCell ref="AK5:AM5"/>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opLeftCell="A4" workbookViewId="0">
      <selection activeCell="F13" sqref="F13:I13"/>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99" t="s">
        <v>299</v>
      </c>
      <c r="B2" s="199"/>
      <c r="C2" s="199"/>
      <c r="D2" s="199"/>
      <c r="E2" s="199"/>
      <c r="F2" s="199"/>
      <c r="G2" s="199"/>
      <c r="H2" s="199"/>
      <c r="I2" s="199"/>
      <c r="J2" s="199"/>
    </row>
    <row r="4" spans="1:10" ht="15.75" thickBot="1"/>
    <row r="5" spans="1:10" ht="41.25" thickBot="1">
      <c r="A5" s="46" t="s">
        <v>300</v>
      </c>
      <c r="B5" s="47" t="s">
        <v>301</v>
      </c>
    </row>
    <row r="6" spans="1:10" ht="68.25" thickBot="1">
      <c r="A6" s="48" t="s">
        <v>388</v>
      </c>
      <c r="B6" s="49" t="s">
        <v>408</v>
      </c>
    </row>
    <row r="7" spans="1:10" ht="29.25" thickBot="1">
      <c r="A7" s="50" t="s">
        <v>302</v>
      </c>
      <c r="B7" s="51" t="s">
        <v>303</v>
      </c>
    </row>
    <row r="9" spans="1:10" ht="15.75" thickBot="1">
      <c r="A9" s="52" t="s">
        <v>304</v>
      </c>
    </row>
    <row r="10" spans="1:10" ht="66.75" customHeight="1" thickBot="1">
      <c r="A10" s="200" t="s">
        <v>305</v>
      </c>
      <c r="B10" s="200" t="s">
        <v>306</v>
      </c>
      <c r="C10" s="200" t="s">
        <v>307</v>
      </c>
      <c r="D10" s="200" t="s">
        <v>308</v>
      </c>
      <c r="E10" s="202" t="s">
        <v>309</v>
      </c>
      <c r="F10" s="203"/>
      <c r="G10" s="203"/>
      <c r="H10" s="203"/>
      <c r="I10" s="204"/>
      <c r="J10" s="200" t="s">
        <v>310</v>
      </c>
    </row>
    <row r="11" spans="1:10" ht="15.75" thickBot="1">
      <c r="A11" s="201"/>
      <c r="B11" s="201"/>
      <c r="C11" s="201"/>
      <c r="D11" s="201"/>
      <c r="E11" s="53" t="s">
        <v>311</v>
      </c>
      <c r="F11" s="53" t="s">
        <v>312</v>
      </c>
      <c r="G11" s="53" t="s">
        <v>313</v>
      </c>
      <c r="H11" s="53" t="s">
        <v>396</v>
      </c>
      <c r="I11" s="53" t="s">
        <v>409</v>
      </c>
      <c r="J11" s="201"/>
    </row>
    <row r="12" spans="1:10" ht="15.75" thickBot="1">
      <c r="A12" s="196" t="s">
        <v>314</v>
      </c>
      <c r="B12" s="197"/>
      <c r="C12" s="197"/>
      <c r="D12" s="197"/>
      <c r="E12" s="197"/>
      <c r="F12" s="197"/>
      <c r="G12" s="197"/>
      <c r="H12" s="197"/>
      <c r="I12" s="197"/>
      <c r="J12" s="198"/>
    </row>
    <row r="13" spans="1:10" ht="50.25" customHeight="1" thickBot="1">
      <c r="A13" s="49" t="s">
        <v>315</v>
      </c>
      <c r="B13" s="54" t="s">
        <v>316</v>
      </c>
      <c r="C13" s="54" t="s">
        <v>296</v>
      </c>
      <c r="D13" s="54" t="s">
        <v>317</v>
      </c>
      <c r="E13" s="55">
        <v>92.617000000000004</v>
      </c>
      <c r="F13" s="55">
        <v>92.617000000000004</v>
      </c>
      <c r="G13" s="55">
        <v>92.617000000000004</v>
      </c>
      <c r="H13" s="55">
        <v>92.617000000000004</v>
      </c>
      <c r="I13" s="55">
        <v>92.617000000000004</v>
      </c>
      <c r="J13" s="49" t="s">
        <v>397</v>
      </c>
    </row>
    <row r="14" spans="1:10" ht="27.75" thickBot="1">
      <c r="A14" s="56" t="s">
        <v>318</v>
      </c>
      <c r="B14" s="54" t="s">
        <v>319</v>
      </c>
      <c r="C14" s="54" t="s">
        <v>45</v>
      </c>
      <c r="D14" s="54" t="s">
        <v>317</v>
      </c>
      <c r="E14" s="55">
        <v>130</v>
      </c>
      <c r="F14" s="55">
        <v>130</v>
      </c>
      <c r="G14" s="55">
        <v>130</v>
      </c>
      <c r="H14" s="55">
        <v>130</v>
      </c>
      <c r="I14" s="55">
        <v>130</v>
      </c>
      <c r="J14" s="49" t="s">
        <v>318</v>
      </c>
    </row>
    <row r="15" spans="1:10" ht="27.75" thickBot="1">
      <c r="A15" s="56" t="s">
        <v>320</v>
      </c>
      <c r="B15" s="54" t="s">
        <v>319</v>
      </c>
      <c r="C15" s="54" t="s">
        <v>45</v>
      </c>
      <c r="D15" s="57" t="s">
        <v>317</v>
      </c>
      <c r="E15" s="57">
        <v>1845</v>
      </c>
      <c r="F15" s="57">
        <v>1845</v>
      </c>
      <c r="G15" s="57">
        <v>1845</v>
      </c>
      <c r="H15" s="57">
        <v>1845</v>
      </c>
      <c r="I15" s="57">
        <v>1845</v>
      </c>
      <c r="J15" s="56" t="s">
        <v>321</v>
      </c>
    </row>
    <row r="16" spans="1:10" ht="15.75" thickBot="1">
      <c r="A16" s="196" t="s">
        <v>322</v>
      </c>
      <c r="B16" s="197"/>
      <c r="C16" s="197"/>
      <c r="D16" s="197"/>
      <c r="E16" s="197"/>
      <c r="F16" s="197"/>
      <c r="G16" s="197"/>
      <c r="H16" s="197"/>
      <c r="I16" s="197"/>
      <c r="J16" s="198"/>
    </row>
    <row r="17" spans="1:10" ht="15.75" thickBot="1">
      <c r="A17" s="58"/>
      <c r="B17" s="59"/>
      <c r="C17" s="59"/>
      <c r="D17" s="59"/>
      <c r="E17" s="59"/>
      <c r="F17" s="59"/>
      <c r="G17" s="59"/>
      <c r="H17" s="60"/>
      <c r="I17" s="60"/>
      <c r="J17" s="59"/>
    </row>
    <row r="18" spans="1:10" ht="15.75" thickBot="1">
      <c r="A18" s="56" t="s">
        <v>323</v>
      </c>
      <c r="B18" s="59"/>
      <c r="C18" s="59"/>
      <c r="D18" s="59"/>
      <c r="E18" s="59"/>
      <c r="F18" s="59"/>
      <c r="G18" s="59"/>
      <c r="H18" s="60"/>
      <c r="I18" s="60"/>
      <c r="J18" s="59"/>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abSelected="1" topLeftCell="A4" workbookViewId="0">
      <selection activeCell="M18" sqref="M18"/>
    </sheetView>
  </sheetViews>
  <sheetFormatPr defaultRowHeight="15"/>
  <cols>
    <col min="1" max="1" width="34.85546875" customWidth="1"/>
    <col min="2" max="2" width="11.85546875" customWidth="1"/>
    <col min="3" max="3" width="9" customWidth="1"/>
    <col min="4" max="4" width="10.140625" customWidth="1"/>
    <col min="5" max="5" width="8.7109375" customWidth="1"/>
    <col min="10" max="10" width="9.140625" customWidth="1"/>
    <col min="11" max="11" width="8.85546875" customWidth="1"/>
    <col min="12" max="12" width="6.42578125" customWidth="1"/>
  </cols>
  <sheetData>
    <row r="2" spans="1:17" ht="19.5">
      <c r="A2" s="199" t="s">
        <v>299</v>
      </c>
      <c r="B2" s="199"/>
      <c r="C2" s="199"/>
      <c r="D2" s="199"/>
      <c r="E2" s="199"/>
      <c r="F2" s="199"/>
      <c r="G2" s="199"/>
      <c r="H2" s="199"/>
      <c r="I2" s="199"/>
      <c r="J2" s="199"/>
    </row>
    <row r="6" spans="1:17">
      <c r="A6" s="52" t="s">
        <v>324</v>
      </c>
    </row>
    <row r="7" spans="1:17" ht="15.75" thickBot="1"/>
    <row r="8" spans="1:17">
      <c r="A8" s="215" t="s">
        <v>325</v>
      </c>
      <c r="B8" s="218" t="s">
        <v>326</v>
      </c>
      <c r="C8" s="219"/>
      <c r="D8" s="219"/>
      <c r="E8" s="219"/>
      <c r="F8" s="220"/>
      <c r="G8" s="218" t="s">
        <v>327</v>
      </c>
      <c r="H8" s="219"/>
      <c r="I8" s="219"/>
      <c r="J8" s="219"/>
      <c r="K8" s="220"/>
      <c r="L8" s="205" t="s">
        <v>328</v>
      </c>
      <c r="M8" s="207" t="s">
        <v>329</v>
      </c>
      <c r="N8" s="208"/>
      <c r="O8" s="208"/>
      <c r="P8" s="208"/>
      <c r="Q8" s="209"/>
    </row>
    <row r="9" spans="1:17" ht="15.75" thickBot="1">
      <c r="A9" s="216"/>
      <c r="B9" s="221"/>
      <c r="C9" s="222"/>
      <c r="D9" s="222"/>
      <c r="E9" s="222"/>
      <c r="F9" s="223"/>
      <c r="G9" s="224"/>
      <c r="H9" s="225"/>
      <c r="I9" s="225"/>
      <c r="J9" s="225"/>
      <c r="K9" s="226"/>
      <c r="L9" s="206"/>
      <c r="M9" s="210"/>
      <c r="N9" s="211"/>
      <c r="O9" s="211"/>
      <c r="P9" s="211"/>
      <c r="Q9" s="212"/>
    </row>
    <row r="10" spans="1:17" ht="33" thickBot="1">
      <c r="A10" s="217"/>
      <c r="B10" s="61" t="s">
        <v>410</v>
      </c>
      <c r="C10" s="61" t="s">
        <v>411</v>
      </c>
      <c r="D10" s="61" t="s">
        <v>313</v>
      </c>
      <c r="E10" s="61" t="s">
        <v>396</v>
      </c>
      <c r="F10" s="62" t="s">
        <v>409</v>
      </c>
      <c r="G10" s="61" t="s">
        <v>410</v>
      </c>
      <c r="H10" s="61" t="s">
        <v>411</v>
      </c>
      <c r="I10" s="61" t="s">
        <v>313</v>
      </c>
      <c r="J10" s="61" t="s">
        <v>396</v>
      </c>
      <c r="K10" s="62" t="s">
        <v>409</v>
      </c>
      <c r="L10" s="63" t="s">
        <v>328</v>
      </c>
      <c r="M10" s="61" t="s">
        <v>410</v>
      </c>
      <c r="N10" s="61" t="s">
        <v>411</v>
      </c>
      <c r="O10" s="61" t="s">
        <v>313</v>
      </c>
      <c r="P10" s="61" t="s">
        <v>396</v>
      </c>
      <c r="Q10" s="62" t="s">
        <v>409</v>
      </c>
    </row>
    <row r="11" spans="1:17" ht="26.25">
      <c r="A11" s="64" t="s">
        <v>330</v>
      </c>
      <c r="B11" s="213" t="s">
        <v>295</v>
      </c>
      <c r="C11" s="227" t="s">
        <v>295</v>
      </c>
      <c r="D11" s="227" t="s">
        <v>295</v>
      </c>
      <c r="E11" s="227" t="s">
        <v>295</v>
      </c>
      <c r="F11" s="229" t="s">
        <v>295</v>
      </c>
      <c r="G11" s="213" t="s">
        <v>295</v>
      </c>
      <c r="H11" s="227" t="s">
        <v>295</v>
      </c>
      <c r="I11" s="227" t="s">
        <v>295</v>
      </c>
      <c r="J11" s="227" t="s">
        <v>295</v>
      </c>
      <c r="K11" s="229" t="s">
        <v>295</v>
      </c>
      <c r="L11" s="231" t="s">
        <v>328</v>
      </c>
      <c r="M11" s="231" t="s">
        <v>328</v>
      </c>
      <c r="N11" s="231" t="s">
        <v>328</v>
      </c>
      <c r="O11" s="231" t="s">
        <v>328</v>
      </c>
      <c r="P11" s="231" t="s">
        <v>328</v>
      </c>
      <c r="Q11" s="231" t="s">
        <v>328</v>
      </c>
    </row>
    <row r="12" spans="1:17" ht="26.25" thickBot="1">
      <c r="A12" s="65" t="s">
        <v>331</v>
      </c>
      <c r="B12" s="214"/>
      <c r="C12" s="228"/>
      <c r="D12" s="228"/>
      <c r="E12" s="228"/>
      <c r="F12" s="230"/>
      <c r="G12" s="214"/>
      <c r="H12" s="228"/>
      <c r="I12" s="228"/>
      <c r="J12" s="228"/>
      <c r="K12" s="230"/>
      <c r="L12" s="232"/>
      <c r="M12" s="232"/>
      <c r="N12" s="232"/>
      <c r="O12" s="232"/>
      <c r="P12" s="232"/>
      <c r="Q12" s="232"/>
    </row>
    <row r="13" spans="1:17" ht="39" thickBot="1">
      <c r="A13" s="66" t="s">
        <v>61</v>
      </c>
      <c r="B13" s="150"/>
      <c r="C13" s="150">
        <v>144482.5</v>
      </c>
      <c r="D13" s="150">
        <v>144482.5</v>
      </c>
      <c r="E13" s="150">
        <v>144482.5</v>
      </c>
      <c r="F13" s="150">
        <v>144482.5</v>
      </c>
      <c r="G13" s="149"/>
      <c r="H13" s="151">
        <v>144482.5</v>
      </c>
      <c r="I13" s="151">
        <v>144482.5</v>
      </c>
      <c r="J13" s="151">
        <v>144482.5</v>
      </c>
      <c r="K13" s="151">
        <v>144482.5</v>
      </c>
      <c r="L13" s="93"/>
      <c r="M13" s="151">
        <f>B13</f>
        <v>0</v>
      </c>
      <c r="N13" s="151">
        <f>H13</f>
        <v>144482.5</v>
      </c>
      <c r="O13" s="151">
        <f t="shared" ref="O13:Q13" si="0">I13</f>
        <v>144482.5</v>
      </c>
      <c r="P13" s="151">
        <f t="shared" si="0"/>
        <v>144482.5</v>
      </c>
      <c r="Q13" s="151">
        <f t="shared" si="0"/>
        <v>144482.5</v>
      </c>
    </row>
    <row r="14" spans="1:17" ht="15.75" thickBot="1">
      <c r="A14" s="66" t="s">
        <v>378</v>
      </c>
      <c r="B14" s="148"/>
      <c r="C14" s="148">
        <v>66420</v>
      </c>
      <c r="D14" s="148">
        <v>66420</v>
      </c>
      <c r="E14" s="148">
        <v>66420</v>
      </c>
      <c r="F14" s="148">
        <v>66420</v>
      </c>
      <c r="G14" s="149"/>
      <c r="H14" s="149">
        <v>66420</v>
      </c>
      <c r="I14" s="149">
        <v>66420</v>
      </c>
      <c r="J14" s="149">
        <v>66420</v>
      </c>
      <c r="K14" s="149">
        <v>66420</v>
      </c>
      <c r="L14" s="93"/>
      <c r="M14" s="149">
        <f>B14</f>
        <v>0</v>
      </c>
      <c r="N14" s="149">
        <f>C14</f>
        <v>66420</v>
      </c>
      <c r="O14" s="149">
        <f t="shared" ref="O14:Q14" si="1">D14</f>
        <v>66420</v>
      </c>
      <c r="P14" s="149">
        <f t="shared" si="1"/>
        <v>66420</v>
      </c>
      <c r="Q14" s="149">
        <f t="shared" si="1"/>
        <v>66420</v>
      </c>
    </row>
    <row r="15" spans="1:17" ht="15.75" thickBot="1">
      <c r="A15" s="69" t="s">
        <v>412</v>
      </c>
      <c r="B15" s="67">
        <v>184683.8</v>
      </c>
      <c r="C15" s="67"/>
      <c r="D15" s="67"/>
      <c r="E15" s="67"/>
      <c r="F15" s="68"/>
      <c r="G15" s="67">
        <f>B15</f>
        <v>184683.8</v>
      </c>
      <c r="H15" s="67"/>
      <c r="I15" s="67"/>
      <c r="J15" s="67"/>
      <c r="K15" s="68"/>
      <c r="L15" s="68"/>
      <c r="M15" s="67">
        <v>184683.8</v>
      </c>
      <c r="N15" s="67"/>
      <c r="O15" s="67"/>
      <c r="P15" s="67"/>
      <c r="Q15" s="68"/>
    </row>
    <row r="16" spans="1:17" ht="27" thickBot="1">
      <c r="A16" s="65" t="s">
        <v>332</v>
      </c>
      <c r="B16" s="70" t="s">
        <v>295</v>
      </c>
      <c r="C16" s="70" t="s">
        <v>295</v>
      </c>
      <c r="D16" s="70" t="s">
        <v>295</v>
      </c>
      <c r="E16" s="70" t="s">
        <v>295</v>
      </c>
      <c r="F16" s="71" t="s">
        <v>295</v>
      </c>
      <c r="G16" s="70" t="s">
        <v>295</v>
      </c>
      <c r="H16" s="70" t="s">
        <v>295</v>
      </c>
      <c r="I16" s="70" t="s">
        <v>295</v>
      </c>
      <c r="J16" s="70" t="s">
        <v>295</v>
      </c>
      <c r="K16" s="71" t="s">
        <v>295</v>
      </c>
      <c r="L16" s="72" t="s">
        <v>328</v>
      </c>
      <c r="M16" s="72" t="s">
        <v>328</v>
      </c>
      <c r="N16" s="72" t="s">
        <v>328</v>
      </c>
      <c r="O16" s="72" t="s">
        <v>328</v>
      </c>
      <c r="P16" s="72" t="s">
        <v>328</v>
      </c>
      <c r="Q16" s="72" t="s">
        <v>328</v>
      </c>
    </row>
    <row r="17" spans="1:17" ht="15.75" thickBot="1">
      <c r="A17" s="65" t="s">
        <v>333</v>
      </c>
      <c r="B17" s="70" t="s">
        <v>295</v>
      </c>
      <c r="C17" s="70" t="s">
        <v>295</v>
      </c>
      <c r="D17" s="70" t="s">
        <v>295</v>
      </c>
      <c r="E17" s="70" t="s">
        <v>295</v>
      </c>
      <c r="F17" s="71" t="s">
        <v>295</v>
      </c>
      <c r="G17" s="70" t="s">
        <v>295</v>
      </c>
      <c r="H17" s="70" t="s">
        <v>295</v>
      </c>
      <c r="I17" s="70" t="s">
        <v>295</v>
      </c>
      <c r="J17" s="70" t="s">
        <v>295</v>
      </c>
      <c r="K17" s="71" t="s">
        <v>295</v>
      </c>
      <c r="L17" s="72" t="s">
        <v>328</v>
      </c>
      <c r="M17" s="67">
        <f>M15</f>
        <v>184683.8</v>
      </c>
      <c r="N17" s="67">
        <f t="shared" ref="N17:Q17" si="2">N13+N14</f>
        <v>210902.5</v>
      </c>
      <c r="O17" s="67">
        <f t="shared" si="2"/>
        <v>210902.5</v>
      </c>
      <c r="P17" s="67">
        <f t="shared" si="2"/>
        <v>210902.5</v>
      </c>
      <c r="Q17" s="67">
        <f t="shared" si="2"/>
        <v>210902.5</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7" workbookViewId="0">
      <selection activeCell="B35" sqref="B35"/>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99" t="s">
        <v>299</v>
      </c>
      <c r="B2" s="199"/>
      <c r="C2" s="199"/>
      <c r="D2" s="199"/>
      <c r="E2" s="199"/>
      <c r="F2" s="199"/>
      <c r="G2" s="199"/>
      <c r="H2" s="199"/>
      <c r="I2" s="199"/>
      <c r="J2" s="199"/>
    </row>
    <row r="6" spans="1:10">
      <c r="A6" s="52" t="s">
        <v>334</v>
      </c>
    </row>
    <row r="8" spans="1:10" ht="15.75" thickBot="1">
      <c r="A8" s="73" t="s">
        <v>335</v>
      </c>
    </row>
    <row r="9" spans="1:10" ht="16.5" customHeight="1" thickTop="1" thickBot="1">
      <c r="A9" s="74"/>
      <c r="B9" s="238" t="s">
        <v>336</v>
      </c>
      <c r="C9" s="239"/>
      <c r="D9" s="239"/>
      <c r="E9" s="239"/>
      <c r="F9" s="239"/>
      <c r="G9" s="239"/>
      <c r="H9" s="239"/>
      <c r="I9" s="239"/>
      <c r="J9" s="239"/>
    </row>
    <row r="10" spans="1:10" ht="16.5" thickTop="1" thickBot="1">
      <c r="A10" s="75"/>
      <c r="B10" s="76"/>
      <c r="C10" s="76"/>
    </row>
    <row r="11" spans="1:10" ht="16.5" customHeight="1" thickTop="1" thickBot="1">
      <c r="A11" s="77"/>
      <c r="B11" s="238" t="s">
        <v>337</v>
      </c>
      <c r="C11" s="239"/>
      <c r="D11" s="239"/>
      <c r="E11" s="239"/>
      <c r="F11" s="239"/>
      <c r="G11" s="239"/>
      <c r="H11" s="239"/>
      <c r="I11" s="239"/>
      <c r="J11" s="239"/>
    </row>
    <row r="12" spans="1:10" ht="16.5" thickTop="1" thickBot="1">
      <c r="A12" s="75"/>
      <c r="B12" s="76"/>
      <c r="C12" s="76"/>
    </row>
    <row r="13" spans="1:10" ht="30.75" customHeight="1" thickTop="1" thickBot="1">
      <c r="A13" s="77"/>
      <c r="B13" s="238" t="s">
        <v>338</v>
      </c>
      <c r="C13" s="239"/>
      <c r="D13" s="239"/>
      <c r="E13" s="239"/>
      <c r="F13" s="239"/>
      <c r="G13" s="239"/>
      <c r="H13" s="239"/>
      <c r="I13" s="239"/>
      <c r="J13" s="239"/>
    </row>
    <row r="14" spans="1:10" ht="16.5" thickTop="1" thickBot="1">
      <c r="A14" s="75"/>
      <c r="B14" s="76"/>
      <c r="C14" s="76"/>
    </row>
    <row r="15" spans="1:10" ht="27.75" customHeight="1" thickTop="1" thickBot="1">
      <c r="A15" s="77"/>
      <c r="B15" s="238" t="s">
        <v>339</v>
      </c>
      <c r="C15" s="239"/>
      <c r="D15" s="239"/>
      <c r="E15" s="239"/>
      <c r="F15" s="239"/>
      <c r="G15" s="239"/>
      <c r="H15" s="239"/>
      <c r="I15" s="239"/>
      <c r="J15" s="239"/>
    </row>
    <row r="16" spans="1:10" ht="15.75" thickTop="1">
      <c r="A16" s="73"/>
    </row>
    <row r="17" spans="1:10">
      <c r="A17" s="73" t="s">
        <v>340</v>
      </c>
    </row>
    <row r="18" spans="1:10">
      <c r="A18" s="240"/>
      <c r="B18" s="241"/>
      <c r="C18" s="241"/>
      <c r="D18" s="241"/>
      <c r="E18" s="241"/>
      <c r="F18" s="241"/>
      <c r="G18" s="241"/>
      <c r="H18" s="241"/>
      <c r="I18" s="241"/>
      <c r="J18" s="242"/>
    </row>
    <row r="19" spans="1:10">
      <c r="A19" s="78"/>
    </row>
    <row r="20" spans="1:10">
      <c r="A20" s="73"/>
    </row>
    <row r="21" spans="1:10">
      <c r="A21" s="73" t="s">
        <v>341</v>
      </c>
    </row>
    <row r="22" spans="1:10" ht="15.75" thickBot="1"/>
    <row r="23" spans="1:10" ht="42" customHeight="1" thickBot="1">
      <c r="A23" s="233" t="s">
        <v>342</v>
      </c>
      <c r="B23" s="235" t="s">
        <v>343</v>
      </c>
      <c r="C23" s="236"/>
      <c r="D23" s="237"/>
      <c r="E23" s="235" t="s">
        <v>344</v>
      </c>
      <c r="F23" s="236"/>
      <c r="G23" s="237"/>
      <c r="H23" s="235" t="s">
        <v>345</v>
      </c>
      <c r="I23" s="236"/>
      <c r="J23" s="237"/>
    </row>
    <row r="24" spans="1:10" ht="15.75" thickBot="1">
      <c r="A24" s="234"/>
      <c r="B24" s="79" t="s">
        <v>346</v>
      </c>
      <c r="C24" s="79" t="s">
        <v>347</v>
      </c>
      <c r="D24" s="80" t="s">
        <v>413</v>
      </c>
      <c r="E24" s="79" t="s">
        <v>347</v>
      </c>
      <c r="F24" s="79" t="s">
        <v>413</v>
      </c>
      <c r="G24" s="80" t="s">
        <v>414</v>
      </c>
      <c r="H24" s="79" t="s">
        <v>347</v>
      </c>
      <c r="I24" s="79" t="s">
        <v>413</v>
      </c>
      <c r="J24" s="80" t="s">
        <v>414</v>
      </c>
    </row>
    <row r="25" spans="1:10" ht="41.25" thickBot="1">
      <c r="A25" s="81" t="s">
        <v>348</v>
      </c>
      <c r="B25" s="82"/>
      <c r="C25" s="82"/>
      <c r="D25" s="83"/>
      <c r="E25" s="82"/>
      <c r="F25" s="82"/>
      <c r="G25" s="83"/>
      <c r="H25" s="82"/>
      <c r="I25" s="82"/>
      <c r="J25" s="83"/>
    </row>
    <row r="26" spans="1:10" ht="41.25" thickBot="1">
      <c r="A26" s="81" t="s">
        <v>348</v>
      </c>
      <c r="B26" s="82"/>
      <c r="C26" s="82"/>
      <c r="D26" s="83"/>
      <c r="E26" s="82"/>
      <c r="F26" s="82"/>
      <c r="G26" s="83"/>
      <c r="H26" s="82"/>
      <c r="I26" s="82"/>
      <c r="J26" s="83"/>
    </row>
    <row r="27" spans="1:10" ht="16.5" thickBot="1">
      <c r="A27" s="84" t="s">
        <v>328</v>
      </c>
      <c r="B27" s="85"/>
      <c r="C27" s="85"/>
      <c r="D27" s="86"/>
      <c r="E27" s="85"/>
      <c r="F27" s="85"/>
      <c r="G27" s="86"/>
      <c r="H27" s="85"/>
      <c r="I27" s="85"/>
      <c r="J27" s="86"/>
    </row>
    <row r="28" spans="1:10" ht="16.5" thickBot="1">
      <c r="A28" s="87" t="s">
        <v>349</v>
      </c>
      <c r="B28" s="85"/>
      <c r="C28" s="85"/>
      <c r="D28" s="86"/>
      <c r="E28" s="85"/>
      <c r="F28" s="85"/>
      <c r="G28" s="86"/>
      <c r="H28" s="85"/>
      <c r="I28" s="85"/>
      <c r="J28" s="86"/>
    </row>
    <row r="33" spans="1:1" ht="17.25">
      <c r="A33" s="88" t="s">
        <v>350</v>
      </c>
    </row>
    <row r="34" spans="1:1" ht="17.25">
      <c r="A34" s="88" t="s">
        <v>351</v>
      </c>
    </row>
    <row r="35" spans="1:1">
      <c r="A35" s="89"/>
    </row>
    <row r="36" spans="1:1" ht="54">
      <c r="A36" s="89" t="s">
        <v>352</v>
      </c>
    </row>
    <row r="37" spans="1:1" ht="27">
      <c r="A37" s="89" t="s">
        <v>353</v>
      </c>
    </row>
    <row r="38" spans="1:1" ht="27">
      <c r="A38" s="89" t="s">
        <v>354</v>
      </c>
    </row>
    <row r="39" spans="1:1" ht="108">
      <c r="A39" s="89" t="s">
        <v>355</v>
      </c>
    </row>
    <row r="40" spans="1:1">
      <c r="A40" s="52"/>
    </row>
    <row r="41" spans="1:1">
      <c r="A41" s="90" t="s">
        <v>304</v>
      </c>
    </row>
    <row r="42" spans="1:1">
      <c r="A42" s="91"/>
    </row>
    <row r="43" spans="1:1" ht="409.5">
      <c r="A43" s="89" t="s">
        <v>356</v>
      </c>
    </row>
    <row r="44" spans="1:1" ht="54">
      <c r="A44" s="89" t="s">
        <v>357</v>
      </c>
    </row>
    <row r="45" spans="1:1" ht="40.5">
      <c r="A45" s="89" t="s">
        <v>358</v>
      </c>
    </row>
    <row r="46" spans="1:1" ht="121.5">
      <c r="A46" s="89" t="s">
        <v>359</v>
      </c>
    </row>
    <row r="47" spans="1:1" ht="108">
      <c r="A47" s="89" t="s">
        <v>360</v>
      </c>
    </row>
    <row r="48" spans="1:1" ht="378">
      <c r="A48" s="89" t="s">
        <v>361</v>
      </c>
    </row>
    <row r="49" spans="1:1">
      <c r="A49" s="89"/>
    </row>
    <row r="50" spans="1:1" ht="57">
      <c r="A50" s="92" t="s">
        <v>362</v>
      </c>
    </row>
    <row r="51" spans="1:1">
      <c r="A51" s="89"/>
    </row>
    <row r="52" spans="1:1" ht="148.5">
      <c r="A52" s="89" t="s">
        <v>363</v>
      </c>
    </row>
    <row r="53" spans="1:1" ht="270">
      <c r="A53" s="89" t="s">
        <v>364</v>
      </c>
    </row>
    <row r="54" spans="1:1" ht="324">
      <c r="A54" s="89" t="s">
        <v>365</v>
      </c>
    </row>
    <row r="55" spans="1:1" ht="81">
      <c r="A55" s="89" t="s">
        <v>366</v>
      </c>
    </row>
    <row r="56" spans="1:1" ht="243">
      <c r="A56" s="89" t="s">
        <v>367</v>
      </c>
    </row>
    <row r="57" spans="1:1" ht="270">
      <c r="A57" s="89" t="s">
        <v>368</v>
      </c>
    </row>
    <row r="58" spans="1:1" ht="54">
      <c r="A58" s="89" t="s">
        <v>369</v>
      </c>
    </row>
    <row r="59" spans="1:1">
      <c r="A59" s="89"/>
    </row>
    <row r="60" spans="1:1" ht="42.75">
      <c r="A60" s="92" t="s">
        <v>370</v>
      </c>
    </row>
    <row r="61" spans="1:1">
      <c r="A61" s="89"/>
    </row>
    <row r="62" spans="1:1" ht="148.5">
      <c r="A62" s="89" t="s">
        <v>371</v>
      </c>
    </row>
    <row r="63" spans="1:1" ht="67.5">
      <c r="A63" s="89" t="s">
        <v>372</v>
      </c>
    </row>
    <row r="64" spans="1:1" ht="148.5">
      <c r="A64" s="89" t="s">
        <v>373</v>
      </c>
    </row>
    <row r="65" spans="1:1" ht="67.5">
      <c r="A65" s="89" t="s">
        <v>374</v>
      </c>
    </row>
    <row r="66" spans="1:1" ht="148.5">
      <c r="A66" s="89" t="s">
        <v>375</v>
      </c>
    </row>
    <row r="67" spans="1:1" ht="148.5">
      <c r="A67" s="89" t="s">
        <v>376</v>
      </c>
    </row>
    <row r="68" spans="1:1" ht="108">
      <c r="A68" s="89" t="s">
        <v>377</v>
      </c>
    </row>
    <row r="69" spans="1:1">
      <c r="A69" s="89"/>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cerekayin xnamq</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'cerekayin xnamq'!Print_Titles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2021-02-23T07:07:21Z</dcterms:modified>
</cp:coreProperties>
</file>